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ENOVO\Desktop\PODER JUDICIAL 2025\03.- METRADOS PJ\"/>
    </mc:Choice>
  </mc:AlternateContent>
  <xr:revisionPtr revIDLastSave="0" documentId="13_ncr:1_{4D61FB03-EC0F-4EE2-8E79-D4A4BEB5438B}" xr6:coauthVersionLast="47" xr6:coauthVersionMax="47" xr10:uidLastSave="{00000000-0000-0000-0000-000000000000}"/>
  <bookViews>
    <workbookView xWindow="0" yWindow="0" windowWidth="23040" windowHeight="12360" xr2:uid="{EC85CB52-6A77-402A-88B8-1EC2FC6D6FE3}"/>
  </bookViews>
  <sheets>
    <sheet name="RESUMEN" sheetId="3" r:id="rId1"/>
    <sheet name="MÓDULO A" sheetId="2" r:id="rId2"/>
    <sheet name="MÓDULO B" sheetId="12" r:id="rId3"/>
    <sheet name="MÓDULO C" sheetId="13" r:id="rId4"/>
    <sheet name="RED EXTERIOR ACI" sheetId="14" r:id="rId5"/>
  </sheets>
  <definedNames>
    <definedName name="_xlnm._FilterDatabase" localSheetId="0" hidden="1">RESUMEN!$C$12:$J$120</definedName>
    <definedName name="_xlnm.Print_Area" localSheetId="1">'MÓDULO A'!$B$2:$O$399</definedName>
    <definedName name="_xlnm.Print_Area" localSheetId="2">'MÓDULO B'!$B$2:$O$503</definedName>
    <definedName name="_xlnm.Print_Area" localSheetId="3">'MÓDULO C'!$B$2:$O$527</definedName>
    <definedName name="_xlnm.Print_Area" localSheetId="4">'RED EXTERIOR ACI'!$B$2:$O$104</definedName>
    <definedName name="_xlnm.Print_Area" localSheetId="0">RESUMEN!$B$2:$K$121</definedName>
    <definedName name="_xlnm.Print_Titles" localSheetId="1">'MÓDULO A'!$3:$7</definedName>
    <definedName name="_xlnm.Print_Titles" localSheetId="2">'MÓDULO B'!$3:$7</definedName>
    <definedName name="_xlnm.Print_Titles" localSheetId="3">'MÓDULO C'!$3:$7</definedName>
    <definedName name="_xlnm.Print_Titles" localSheetId="4">'RED EXTERIOR ACI'!$3:$7</definedName>
    <definedName name="_xlnm.Print_Titles" localSheetId="0">RESUMEN!$2:$12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15" i="13" l="1"/>
  <c r="N391" i="12"/>
  <c r="N50" i="14" l="1"/>
  <c r="I91" i="14"/>
  <c r="I88" i="14"/>
  <c r="I85" i="14"/>
  <c r="I82" i="14"/>
  <c r="Q89" i="14"/>
  <c r="E96" i="14"/>
  <c r="D96" i="14"/>
  <c r="C96" i="14"/>
  <c r="E93" i="14"/>
  <c r="D93" i="14"/>
  <c r="C93" i="14"/>
  <c r="J91" i="14"/>
  <c r="I514" i="13"/>
  <c r="I511" i="13"/>
  <c r="I508" i="13"/>
  <c r="I505" i="13"/>
  <c r="H502" i="13"/>
  <c r="H514" i="13" s="1"/>
  <c r="J515" i="13" s="1"/>
  <c r="E519" i="13"/>
  <c r="D519" i="13"/>
  <c r="C519" i="13"/>
  <c r="E516" i="13"/>
  <c r="D516" i="13"/>
  <c r="C516" i="13"/>
  <c r="J514" i="13"/>
  <c r="Q512" i="13"/>
  <c r="K502" i="13"/>
  <c r="M502" i="13" s="1"/>
  <c r="N501" i="13" s="1"/>
  <c r="J386" i="2"/>
  <c r="J490" i="12"/>
  <c r="I490" i="12"/>
  <c r="I487" i="12"/>
  <c r="I484" i="12"/>
  <c r="I481" i="12"/>
  <c r="H478" i="12"/>
  <c r="H496" i="12" s="1"/>
  <c r="E495" i="12"/>
  <c r="D495" i="12"/>
  <c r="C495" i="12"/>
  <c r="E492" i="12"/>
  <c r="D492" i="12"/>
  <c r="C492" i="12"/>
  <c r="Q488" i="12"/>
  <c r="H520" i="13" l="1"/>
  <c r="H508" i="13"/>
  <c r="K508" i="13" s="1"/>
  <c r="M508" i="13" s="1"/>
  <c r="N507" i="13" s="1"/>
  <c r="H511" i="13"/>
  <c r="L511" i="13" s="1"/>
  <c r="M511" i="13" s="1"/>
  <c r="N510" i="13" s="1"/>
  <c r="H505" i="13"/>
  <c r="K478" i="12"/>
  <c r="M478" i="12" s="1"/>
  <c r="H481" i="12"/>
  <c r="H490" i="12"/>
  <c r="J491" i="12" s="1"/>
  <c r="H487" i="12"/>
  <c r="L487" i="12" s="1"/>
  <c r="M487" i="12" s="1"/>
  <c r="N486" i="12" s="1"/>
  <c r="H484" i="12"/>
  <c r="K484" i="12" s="1"/>
  <c r="M484" i="12" s="1"/>
  <c r="N483" i="12" s="1"/>
  <c r="L505" i="13" l="1"/>
  <c r="H517" i="13"/>
  <c r="L517" i="13" s="1"/>
  <c r="M517" i="13" s="1"/>
  <c r="N516" i="13" s="1"/>
  <c r="L481" i="12"/>
  <c r="H493" i="12"/>
  <c r="L493" i="12" s="1"/>
  <c r="M493" i="12" s="1"/>
  <c r="N492" i="12" s="1"/>
  <c r="L514" i="13" l="1"/>
  <c r="M514" i="13" s="1"/>
  <c r="N513" i="13" s="1"/>
  <c r="Q518" i="13" s="1"/>
  <c r="M505" i="13"/>
  <c r="N504" i="13" s="1"/>
  <c r="Q517" i="13"/>
  <c r="M481" i="12"/>
  <c r="N480" i="12" s="1"/>
  <c r="L490" i="12"/>
  <c r="M490" i="12" s="1"/>
  <c r="N489" i="12" s="1"/>
  <c r="Q494" i="12" s="1"/>
  <c r="Q493" i="12"/>
  <c r="Q519" i="13" l="1"/>
  <c r="N519" i="13" s="1"/>
  <c r="Q495" i="12"/>
  <c r="N495" i="12" s="1"/>
  <c r="Q384" i="2" l="1"/>
  <c r="I386" i="2"/>
  <c r="I383" i="2"/>
  <c r="I380" i="2"/>
  <c r="I377" i="2"/>
  <c r="E388" i="2"/>
  <c r="D388" i="2"/>
  <c r="C388" i="2"/>
  <c r="E18" i="14" l="1"/>
  <c r="D18" i="14"/>
  <c r="C18" i="14"/>
  <c r="M19" i="14"/>
  <c r="N18" i="14" s="1"/>
  <c r="E67" i="14"/>
  <c r="D67" i="14"/>
  <c r="C67" i="14"/>
  <c r="D66" i="14"/>
  <c r="C66" i="14"/>
  <c r="M68" i="14"/>
  <c r="N67" i="14" s="1"/>
  <c r="E28" i="14"/>
  <c r="D28" i="14"/>
  <c r="C28" i="14"/>
  <c r="M28" i="14"/>
  <c r="N28" i="14" s="1"/>
  <c r="E26" i="14"/>
  <c r="D26" i="14"/>
  <c r="C26" i="14"/>
  <c r="M26" i="14"/>
  <c r="N26" i="14" s="1"/>
  <c r="E24" i="14"/>
  <c r="D24" i="14"/>
  <c r="C24" i="14"/>
  <c r="M24" i="14"/>
  <c r="N24" i="14" s="1"/>
  <c r="E36" i="14"/>
  <c r="D36" i="14"/>
  <c r="C36" i="14"/>
  <c r="M36" i="14"/>
  <c r="N36" i="14" s="1"/>
  <c r="E34" i="14"/>
  <c r="D34" i="14"/>
  <c r="C34" i="14"/>
  <c r="M34" i="14"/>
  <c r="N34" i="14" s="1"/>
  <c r="E32" i="14"/>
  <c r="D32" i="14"/>
  <c r="C32" i="14"/>
  <c r="M32" i="14"/>
  <c r="N32" i="14" s="1"/>
  <c r="E15" i="14"/>
  <c r="D15" i="14"/>
  <c r="C15" i="14"/>
  <c r="C12" i="2"/>
  <c r="D12" i="2"/>
  <c r="E12" i="2"/>
  <c r="C12" i="12"/>
  <c r="E102" i="14"/>
  <c r="D102" i="14"/>
  <c r="C102" i="14"/>
  <c r="E100" i="14"/>
  <c r="D100" i="14"/>
  <c r="C100" i="14"/>
  <c r="D99" i="14"/>
  <c r="C99" i="14"/>
  <c r="E90" i="14"/>
  <c r="D90" i="14"/>
  <c r="C90" i="14"/>
  <c r="E87" i="14"/>
  <c r="D87" i="14"/>
  <c r="C87" i="14"/>
  <c r="E84" i="14"/>
  <c r="D84" i="14"/>
  <c r="C84" i="14"/>
  <c r="E81" i="14"/>
  <c r="D81" i="14"/>
  <c r="C81" i="14"/>
  <c r="E78" i="14"/>
  <c r="D78" i="14"/>
  <c r="C78" i="14"/>
  <c r="D77" i="14"/>
  <c r="C77" i="14"/>
  <c r="M54" i="14"/>
  <c r="M53" i="14"/>
  <c r="M52" i="14"/>
  <c r="M51" i="14"/>
  <c r="E50" i="14"/>
  <c r="D50" i="14"/>
  <c r="C50" i="14"/>
  <c r="M42" i="14"/>
  <c r="E41" i="14"/>
  <c r="D41" i="14"/>
  <c r="C41" i="14"/>
  <c r="D40" i="14"/>
  <c r="C40" i="14"/>
  <c r="M38" i="14"/>
  <c r="N38" i="14" s="1"/>
  <c r="E38" i="14"/>
  <c r="D38" i="14"/>
  <c r="C38" i="14"/>
  <c r="M30" i="14"/>
  <c r="N30" i="14" s="1"/>
  <c r="E30" i="14"/>
  <c r="D30" i="14"/>
  <c r="C30" i="14"/>
  <c r="M22" i="14"/>
  <c r="N22" i="14" s="1"/>
  <c r="E22" i="14"/>
  <c r="D22" i="14"/>
  <c r="C22" i="14"/>
  <c r="D21" i="14"/>
  <c r="C21" i="14"/>
  <c r="M16" i="14"/>
  <c r="N15" i="14" s="1"/>
  <c r="M13" i="14"/>
  <c r="N12" i="14" s="1"/>
  <c r="H79" i="14" s="1"/>
  <c r="E12" i="14"/>
  <c r="D12" i="14"/>
  <c r="C12" i="14"/>
  <c r="D11" i="14"/>
  <c r="C11" i="14"/>
  <c r="D10" i="14"/>
  <c r="C10" i="14"/>
  <c r="D9" i="14"/>
  <c r="C9" i="14"/>
  <c r="E299" i="13"/>
  <c r="D299" i="13"/>
  <c r="C299" i="13"/>
  <c r="M303" i="13"/>
  <c r="M302" i="13"/>
  <c r="M301" i="13"/>
  <c r="M300" i="13"/>
  <c r="N299" i="13" s="1"/>
  <c r="G404" i="13"/>
  <c r="G405" i="13"/>
  <c r="G406" i="13"/>
  <c r="G403" i="13"/>
  <c r="G400" i="13"/>
  <c r="G399" i="13"/>
  <c r="G398" i="13"/>
  <c r="G397" i="13"/>
  <c r="G392" i="13"/>
  <c r="G393" i="13"/>
  <c r="G394" i="13"/>
  <c r="G391" i="13"/>
  <c r="G358" i="13"/>
  <c r="G357" i="13"/>
  <c r="G356" i="13"/>
  <c r="G355" i="13"/>
  <c r="G352" i="13"/>
  <c r="G351" i="13"/>
  <c r="G350" i="13"/>
  <c r="G349" i="13"/>
  <c r="G346" i="13"/>
  <c r="G345" i="13"/>
  <c r="G344" i="13"/>
  <c r="G343" i="13"/>
  <c r="G340" i="13"/>
  <c r="G339" i="13"/>
  <c r="G338" i="13"/>
  <c r="G337" i="13"/>
  <c r="G334" i="13"/>
  <c r="G333" i="13"/>
  <c r="G332" i="13"/>
  <c r="G331" i="13"/>
  <c r="G328" i="13"/>
  <c r="G327" i="13"/>
  <c r="G326" i="13"/>
  <c r="G325" i="13"/>
  <c r="G320" i="13"/>
  <c r="G321" i="13"/>
  <c r="G322" i="13"/>
  <c r="G319" i="13"/>
  <c r="E221" i="13"/>
  <c r="D221" i="13"/>
  <c r="C221" i="13"/>
  <c r="M225" i="13"/>
  <c r="M224" i="13"/>
  <c r="M223" i="13"/>
  <c r="M222" i="13"/>
  <c r="E113" i="13"/>
  <c r="D113" i="13"/>
  <c r="C113" i="13"/>
  <c r="M117" i="13"/>
  <c r="M116" i="13"/>
  <c r="M115" i="13"/>
  <c r="M114" i="13"/>
  <c r="I24" i="3" l="1"/>
  <c r="I26" i="3"/>
  <c r="I82" i="3"/>
  <c r="I114" i="3"/>
  <c r="I17" i="3"/>
  <c r="I19" i="3"/>
  <c r="I27" i="3"/>
  <c r="I35" i="3"/>
  <c r="I43" i="3"/>
  <c r="I51" i="3"/>
  <c r="I59" i="3"/>
  <c r="I67" i="3"/>
  <c r="I75" i="3"/>
  <c r="I83" i="3"/>
  <c r="I91" i="3"/>
  <c r="I99" i="3"/>
  <c r="I107" i="3"/>
  <c r="I115" i="3"/>
  <c r="I20" i="3"/>
  <c r="I28" i="3"/>
  <c r="I36" i="3"/>
  <c r="I44" i="3"/>
  <c r="I52" i="3"/>
  <c r="I60" i="3"/>
  <c r="I68" i="3"/>
  <c r="I76" i="3"/>
  <c r="I84" i="3"/>
  <c r="I92" i="3"/>
  <c r="I100" i="3"/>
  <c r="I108" i="3"/>
  <c r="I116" i="3"/>
  <c r="I29" i="3"/>
  <c r="I37" i="3"/>
  <c r="I45" i="3"/>
  <c r="I53" i="3"/>
  <c r="I61" i="3"/>
  <c r="I69" i="3"/>
  <c r="I77" i="3"/>
  <c r="I85" i="3"/>
  <c r="I93" i="3"/>
  <c r="I101" i="3"/>
  <c r="I109" i="3"/>
  <c r="I117" i="3"/>
  <c r="I30" i="3"/>
  <c r="I38" i="3"/>
  <c r="I46" i="3"/>
  <c r="I54" i="3"/>
  <c r="I62" i="3"/>
  <c r="I70" i="3"/>
  <c r="I78" i="3"/>
  <c r="I86" i="3"/>
  <c r="I94" i="3"/>
  <c r="I102" i="3"/>
  <c r="I110" i="3"/>
  <c r="I118" i="3"/>
  <c r="I71" i="3"/>
  <c r="I87" i="3"/>
  <c r="I103" i="3"/>
  <c r="I119" i="3"/>
  <c r="I40" i="3"/>
  <c r="I56" i="3"/>
  <c r="I72" i="3"/>
  <c r="I88" i="3"/>
  <c r="I104" i="3"/>
  <c r="I120" i="3"/>
  <c r="I33" i="3"/>
  <c r="I57" i="3"/>
  <c r="I73" i="3"/>
  <c r="I89" i="3"/>
  <c r="I105" i="3"/>
  <c r="I113" i="3"/>
  <c r="I18" i="3"/>
  <c r="I42" i="3"/>
  <c r="I58" i="3"/>
  <c r="I74" i="3"/>
  <c r="I98" i="3"/>
  <c r="I21" i="3"/>
  <c r="I22" i="3"/>
  <c r="I23" i="3"/>
  <c r="I31" i="3"/>
  <c r="I39" i="3"/>
  <c r="I47" i="3"/>
  <c r="I55" i="3"/>
  <c r="I63" i="3"/>
  <c r="I79" i="3"/>
  <c r="I95" i="3"/>
  <c r="I111" i="3"/>
  <c r="I32" i="3"/>
  <c r="I48" i="3"/>
  <c r="I64" i="3"/>
  <c r="I80" i="3"/>
  <c r="I96" i="3"/>
  <c r="I112" i="3"/>
  <c r="I25" i="3"/>
  <c r="I41" i="3"/>
  <c r="I49" i="3"/>
  <c r="I65" i="3"/>
  <c r="I81" i="3"/>
  <c r="I97" i="3"/>
  <c r="I16" i="3"/>
  <c r="I34" i="3"/>
  <c r="I50" i="3"/>
  <c r="I66" i="3"/>
  <c r="I90" i="3"/>
  <c r="I106" i="3"/>
  <c r="H85" i="14"/>
  <c r="K85" i="14" s="1"/>
  <c r="M85" i="14" s="1"/>
  <c r="N84" i="14" s="1"/>
  <c r="H97" i="14"/>
  <c r="H88" i="14"/>
  <c r="L88" i="14" s="1"/>
  <c r="M88" i="14" s="1"/>
  <c r="N87" i="14" s="1"/>
  <c r="H82" i="14"/>
  <c r="H91" i="14"/>
  <c r="J92" i="14" s="1"/>
  <c r="K79" i="14"/>
  <c r="M79" i="14" s="1"/>
  <c r="N78" i="14" s="1"/>
  <c r="N221" i="13"/>
  <c r="N113" i="13"/>
  <c r="N41" i="14"/>
  <c r="G380" i="12"/>
  <c r="G381" i="12"/>
  <c r="G382" i="12"/>
  <c r="G379" i="12"/>
  <c r="G374" i="12"/>
  <c r="G375" i="12"/>
  <c r="G376" i="12"/>
  <c r="G368" i="12"/>
  <c r="G369" i="12"/>
  <c r="G370" i="12"/>
  <c r="G367" i="12"/>
  <c r="G328" i="12"/>
  <c r="M328" i="12" s="1"/>
  <c r="G327" i="12"/>
  <c r="M327" i="12" s="1"/>
  <c r="G326" i="12"/>
  <c r="M326" i="12" s="1"/>
  <c r="G325" i="12"/>
  <c r="M325" i="12" s="1"/>
  <c r="G320" i="12"/>
  <c r="G321" i="12"/>
  <c r="G322" i="12"/>
  <c r="G319" i="12"/>
  <c r="G314" i="12"/>
  <c r="G315" i="12"/>
  <c r="G316" i="12"/>
  <c r="G313" i="12"/>
  <c r="G308" i="12"/>
  <c r="G309" i="12"/>
  <c r="G310" i="12"/>
  <c r="G307" i="12"/>
  <c r="G302" i="12"/>
  <c r="G303" i="12"/>
  <c r="G304" i="12"/>
  <c r="G296" i="12"/>
  <c r="G297" i="12"/>
  <c r="G298" i="12"/>
  <c r="G295" i="12"/>
  <c r="E281" i="12"/>
  <c r="D281" i="12"/>
  <c r="C281" i="12"/>
  <c r="M285" i="12"/>
  <c r="M284" i="12"/>
  <c r="M283" i="12"/>
  <c r="M282" i="12"/>
  <c r="E196" i="2"/>
  <c r="D196" i="2"/>
  <c r="C196" i="2"/>
  <c r="M199" i="2"/>
  <c r="M198" i="2"/>
  <c r="M197" i="2"/>
  <c r="N196" i="2" s="1"/>
  <c r="L82" i="14" l="1"/>
  <c r="H94" i="14"/>
  <c r="L94" i="14" s="1"/>
  <c r="M94" i="14" s="1"/>
  <c r="N93" i="14" s="1"/>
  <c r="H100" i="14"/>
  <c r="H102" i="14" s="1"/>
  <c r="M102" i="14" s="1"/>
  <c r="N102" i="14" s="1"/>
  <c r="N281" i="12"/>
  <c r="H67" i="12"/>
  <c r="H66" i="12"/>
  <c r="H65" i="12"/>
  <c r="G332" i="12" s="1"/>
  <c r="M332" i="12" s="1"/>
  <c r="H64" i="12"/>
  <c r="M464" i="12"/>
  <c r="M463" i="12"/>
  <c r="M462" i="12"/>
  <c r="M461" i="12"/>
  <c r="M452" i="12"/>
  <c r="M451" i="12"/>
  <c r="M450" i="12"/>
  <c r="M449" i="12"/>
  <c r="M434" i="12"/>
  <c r="M433" i="12"/>
  <c r="M432" i="12"/>
  <c r="M431" i="12"/>
  <c r="M414" i="12"/>
  <c r="M413" i="12"/>
  <c r="M412" i="12"/>
  <c r="M411" i="12"/>
  <c r="M401" i="12"/>
  <c r="M400" i="12"/>
  <c r="M399" i="12"/>
  <c r="M398" i="12"/>
  <c r="M395" i="12"/>
  <c r="M394" i="12"/>
  <c r="M393" i="12"/>
  <c r="M392" i="12"/>
  <c r="M389" i="12"/>
  <c r="M388" i="12"/>
  <c r="M387" i="12"/>
  <c r="M386" i="12"/>
  <c r="M298" i="12"/>
  <c r="M297" i="12"/>
  <c r="M296" i="12"/>
  <c r="M295" i="12"/>
  <c r="M291" i="12"/>
  <c r="M290" i="12"/>
  <c r="M289" i="12"/>
  <c r="M288" i="12"/>
  <c r="M65" i="12"/>
  <c r="M61" i="12"/>
  <c r="M60" i="12"/>
  <c r="M59" i="12"/>
  <c r="M58" i="12"/>
  <c r="H22" i="12"/>
  <c r="G373" i="12" s="1"/>
  <c r="M488" i="13"/>
  <c r="M487" i="13"/>
  <c r="M486" i="13"/>
  <c r="M485" i="13"/>
  <c r="N484" i="13" s="1"/>
  <c r="M476" i="13"/>
  <c r="M475" i="13"/>
  <c r="M474" i="13"/>
  <c r="M473" i="13"/>
  <c r="M458" i="13"/>
  <c r="M457" i="13"/>
  <c r="M456" i="13"/>
  <c r="M455" i="13"/>
  <c r="N454" i="13" s="1"/>
  <c r="M438" i="13"/>
  <c r="M437" i="13"/>
  <c r="M436" i="13"/>
  <c r="M435" i="13"/>
  <c r="N434" i="13" s="1"/>
  <c r="M425" i="13"/>
  <c r="M424" i="13"/>
  <c r="M423" i="13"/>
  <c r="M422" i="13"/>
  <c r="M419" i="13"/>
  <c r="M418" i="13"/>
  <c r="M417" i="13"/>
  <c r="M416" i="13"/>
  <c r="M413" i="13"/>
  <c r="M412" i="13"/>
  <c r="M411" i="13"/>
  <c r="M410" i="13"/>
  <c r="M406" i="13"/>
  <c r="M405" i="13"/>
  <c r="M404" i="13"/>
  <c r="M403" i="13"/>
  <c r="M400" i="13"/>
  <c r="M399" i="13"/>
  <c r="M398" i="13"/>
  <c r="M397" i="13"/>
  <c r="M394" i="13"/>
  <c r="M393" i="13"/>
  <c r="M392" i="13"/>
  <c r="M391" i="13"/>
  <c r="M388" i="13"/>
  <c r="M387" i="13"/>
  <c r="M386" i="13"/>
  <c r="M385" i="13"/>
  <c r="M382" i="13"/>
  <c r="M381" i="13"/>
  <c r="M380" i="13"/>
  <c r="M379" i="13"/>
  <c r="M376" i="13"/>
  <c r="M375" i="13"/>
  <c r="M374" i="13"/>
  <c r="M373" i="13"/>
  <c r="M370" i="13"/>
  <c r="M369" i="13"/>
  <c r="M368" i="13"/>
  <c r="M367" i="13"/>
  <c r="M364" i="13"/>
  <c r="M363" i="13"/>
  <c r="M362" i="13"/>
  <c r="M361" i="13"/>
  <c r="M358" i="13"/>
  <c r="M357" i="13"/>
  <c r="M356" i="13"/>
  <c r="M355" i="13"/>
  <c r="M352" i="13"/>
  <c r="M351" i="13"/>
  <c r="M350" i="13"/>
  <c r="M349" i="13"/>
  <c r="M346" i="13"/>
  <c r="M345" i="13"/>
  <c r="M344" i="13"/>
  <c r="M343" i="13"/>
  <c r="M340" i="13"/>
  <c r="M339" i="13"/>
  <c r="M338" i="13"/>
  <c r="M337" i="13"/>
  <c r="M334" i="13"/>
  <c r="M333" i="13"/>
  <c r="M332" i="13"/>
  <c r="M331" i="13"/>
  <c r="M328" i="13"/>
  <c r="M327" i="13"/>
  <c r="M326" i="13"/>
  <c r="M325" i="13"/>
  <c r="M322" i="13"/>
  <c r="M321" i="13"/>
  <c r="M320" i="13"/>
  <c r="M319" i="13"/>
  <c r="M315" i="13"/>
  <c r="M314" i="13"/>
  <c r="M313" i="13"/>
  <c r="M312" i="13"/>
  <c r="M309" i="13"/>
  <c r="M308" i="13"/>
  <c r="M307" i="13"/>
  <c r="M306" i="13"/>
  <c r="M297" i="13"/>
  <c r="M296" i="13"/>
  <c r="M295" i="13"/>
  <c r="M294" i="13"/>
  <c r="M291" i="13"/>
  <c r="M290" i="13"/>
  <c r="M289" i="13"/>
  <c r="M288" i="13"/>
  <c r="M285" i="13"/>
  <c r="M284" i="13"/>
  <c r="M283" i="13"/>
  <c r="M282" i="13"/>
  <c r="M279" i="13"/>
  <c r="M278" i="13"/>
  <c r="M277" i="13"/>
  <c r="M276" i="13"/>
  <c r="M273" i="13"/>
  <c r="M272" i="13"/>
  <c r="M271" i="13"/>
  <c r="M270" i="13"/>
  <c r="M267" i="13"/>
  <c r="M266" i="13"/>
  <c r="M265" i="13"/>
  <c r="M264" i="13"/>
  <c r="M261" i="13"/>
  <c r="M260" i="13"/>
  <c r="M259" i="13"/>
  <c r="M258" i="13"/>
  <c r="M255" i="13"/>
  <c r="M254" i="13"/>
  <c r="M253" i="13"/>
  <c r="M252" i="13"/>
  <c r="M249" i="13"/>
  <c r="M248" i="13"/>
  <c r="M247" i="13"/>
  <c r="M246" i="13"/>
  <c r="M243" i="13"/>
  <c r="M242" i="13"/>
  <c r="M241" i="13"/>
  <c r="M240" i="13"/>
  <c r="M237" i="13"/>
  <c r="M236" i="13"/>
  <c r="M235" i="13"/>
  <c r="M234" i="13"/>
  <c r="M231" i="13"/>
  <c r="M230" i="13"/>
  <c r="M229" i="13"/>
  <c r="M228" i="13"/>
  <c r="M219" i="13"/>
  <c r="M218" i="13"/>
  <c r="M217" i="13"/>
  <c r="M216" i="13"/>
  <c r="M213" i="13"/>
  <c r="M212" i="13"/>
  <c r="M211" i="13"/>
  <c r="M210" i="13"/>
  <c r="N209" i="13" s="1"/>
  <c r="M207" i="13"/>
  <c r="M206" i="13"/>
  <c r="M205" i="13"/>
  <c r="M204" i="13"/>
  <c r="M201" i="13"/>
  <c r="M200" i="13"/>
  <c r="M199" i="13"/>
  <c r="M198" i="13"/>
  <c r="N197" i="13" s="1"/>
  <c r="M195" i="13"/>
  <c r="M194" i="13"/>
  <c r="M193" i="13"/>
  <c r="M192" i="13"/>
  <c r="M189" i="13"/>
  <c r="M188" i="13"/>
  <c r="M187" i="13"/>
  <c r="M186" i="13"/>
  <c r="M183" i="13"/>
  <c r="M182" i="13"/>
  <c r="M181" i="13"/>
  <c r="M180" i="13"/>
  <c r="M177" i="13"/>
  <c r="M176" i="13"/>
  <c r="M175" i="13"/>
  <c r="M174" i="13"/>
  <c r="N173" i="13" s="1"/>
  <c r="M171" i="13"/>
  <c r="M170" i="13"/>
  <c r="M169" i="13"/>
  <c r="M168" i="13"/>
  <c r="M165" i="13"/>
  <c r="M164" i="13"/>
  <c r="M163" i="13"/>
  <c r="M162" i="13"/>
  <c r="N161" i="13" s="1"/>
  <c r="M159" i="13"/>
  <c r="M158" i="13"/>
  <c r="M157" i="13"/>
  <c r="M156" i="13"/>
  <c r="M153" i="13"/>
  <c r="M152" i="13"/>
  <c r="M151" i="13"/>
  <c r="M150" i="13"/>
  <c r="N149" i="13" s="1"/>
  <c r="M147" i="13"/>
  <c r="M146" i="13"/>
  <c r="M145" i="13"/>
  <c r="M144" i="13"/>
  <c r="M141" i="13"/>
  <c r="M140" i="13"/>
  <c r="M139" i="13"/>
  <c r="M138" i="13"/>
  <c r="N137" i="13" s="1"/>
  <c r="M135" i="13"/>
  <c r="M134" i="13"/>
  <c r="M133" i="13"/>
  <c r="M132" i="13"/>
  <c r="M129" i="13"/>
  <c r="M128" i="13"/>
  <c r="M127" i="13"/>
  <c r="M126" i="13"/>
  <c r="N125" i="13" s="1"/>
  <c r="M123" i="13"/>
  <c r="M122" i="13"/>
  <c r="M121" i="13"/>
  <c r="M120" i="13"/>
  <c r="M111" i="13"/>
  <c r="M110" i="13"/>
  <c r="M109" i="13"/>
  <c r="M108" i="13"/>
  <c r="N107" i="13" s="1"/>
  <c r="M105" i="13"/>
  <c r="M104" i="13"/>
  <c r="M103" i="13"/>
  <c r="M102" i="13"/>
  <c r="M99" i="13"/>
  <c r="M98" i="13"/>
  <c r="M97" i="13"/>
  <c r="M96" i="13"/>
  <c r="N95" i="13" s="1"/>
  <c r="M93" i="13"/>
  <c r="M92" i="13"/>
  <c r="M91" i="13"/>
  <c r="M90" i="13"/>
  <c r="M86" i="13"/>
  <c r="M73" i="13"/>
  <c r="M72" i="13"/>
  <c r="M71" i="13"/>
  <c r="M70" i="13"/>
  <c r="M67" i="13"/>
  <c r="M66" i="13"/>
  <c r="M65" i="13"/>
  <c r="M64" i="13"/>
  <c r="M61" i="13"/>
  <c r="M60" i="13"/>
  <c r="M59" i="13"/>
  <c r="M58" i="13"/>
  <c r="M55" i="13"/>
  <c r="M54" i="13"/>
  <c r="M53" i="13"/>
  <c r="M52" i="13"/>
  <c r="M49" i="13"/>
  <c r="M48" i="13"/>
  <c r="M47" i="13"/>
  <c r="M46" i="13"/>
  <c r="M43" i="13"/>
  <c r="M42" i="13"/>
  <c r="M41" i="13"/>
  <c r="M40" i="13"/>
  <c r="M37" i="13"/>
  <c r="M36" i="13"/>
  <c r="M35" i="13"/>
  <c r="M34" i="13"/>
  <c r="N33" i="13" s="1"/>
  <c r="M31" i="13"/>
  <c r="M30" i="13"/>
  <c r="M29" i="13"/>
  <c r="M28" i="13"/>
  <c r="N27" i="13" s="1"/>
  <c r="M25" i="13"/>
  <c r="M24" i="13"/>
  <c r="M23" i="13"/>
  <c r="M22" i="13"/>
  <c r="L91" i="14" l="1"/>
  <c r="M91" i="14" s="1"/>
  <c r="N90" i="14" s="1"/>
  <c r="Q95" i="14" s="1"/>
  <c r="Q94" i="14"/>
  <c r="Q96" i="14" s="1"/>
  <c r="N96" i="14" s="1"/>
  <c r="M82" i="14"/>
  <c r="N81" i="14" s="1"/>
  <c r="N472" i="13"/>
  <c r="N21" i="13"/>
  <c r="N45" i="13"/>
  <c r="N57" i="13"/>
  <c r="N69" i="13"/>
  <c r="M100" i="14"/>
  <c r="N100" i="14" s="1"/>
  <c r="N227" i="13"/>
  <c r="N239" i="13"/>
  <c r="N251" i="13"/>
  <c r="N263" i="13"/>
  <c r="N275" i="13"/>
  <c r="N287" i="13"/>
  <c r="N305" i="13"/>
  <c r="N318" i="13"/>
  <c r="N330" i="13"/>
  <c r="N342" i="13"/>
  <c r="N354" i="13"/>
  <c r="N366" i="13"/>
  <c r="N378" i="13"/>
  <c r="N390" i="13"/>
  <c r="N402" i="13"/>
  <c r="N39" i="13"/>
  <c r="N51" i="13"/>
  <c r="N63" i="13"/>
  <c r="N89" i="13"/>
  <c r="N101" i="13"/>
  <c r="N119" i="13"/>
  <c r="N131" i="13"/>
  <c r="N143" i="13"/>
  <c r="N155" i="13"/>
  <c r="N167" i="13"/>
  <c r="N203" i="13"/>
  <c r="N215" i="13"/>
  <c r="N233" i="13"/>
  <c r="N245" i="13"/>
  <c r="N257" i="13"/>
  <c r="N269" i="13"/>
  <c r="N281" i="13"/>
  <c r="N293" i="13"/>
  <c r="N311" i="13"/>
  <c r="N324" i="13"/>
  <c r="N336" i="13"/>
  <c r="N348" i="13"/>
  <c r="N360" i="13"/>
  <c r="N372" i="13"/>
  <c r="N384" i="13"/>
  <c r="N396" i="13"/>
  <c r="N409" i="13"/>
  <c r="N421" i="13"/>
  <c r="N191" i="13"/>
  <c r="N185" i="13"/>
  <c r="N179" i="13"/>
  <c r="M64" i="12"/>
  <c r="G331" i="12"/>
  <c r="M331" i="12" s="1"/>
  <c r="M66" i="12"/>
  <c r="G333" i="12"/>
  <c r="M333" i="12" s="1"/>
  <c r="M67" i="12"/>
  <c r="G334" i="12"/>
  <c r="M334" i="12" s="1"/>
  <c r="N57" i="12"/>
  <c r="E525" i="13"/>
  <c r="D525" i="13"/>
  <c r="C525" i="13"/>
  <c r="E523" i="13"/>
  <c r="D523" i="13"/>
  <c r="C523" i="13"/>
  <c r="D522" i="13"/>
  <c r="C522" i="13"/>
  <c r="E513" i="13"/>
  <c r="D513" i="13"/>
  <c r="C513" i="13"/>
  <c r="E510" i="13"/>
  <c r="D510" i="13"/>
  <c r="C510" i="13"/>
  <c r="E507" i="13"/>
  <c r="D507" i="13"/>
  <c r="C507" i="13"/>
  <c r="E504" i="13"/>
  <c r="D504" i="13"/>
  <c r="C504" i="13"/>
  <c r="E501" i="13"/>
  <c r="D501" i="13"/>
  <c r="C501" i="13"/>
  <c r="D500" i="13"/>
  <c r="C500" i="13"/>
  <c r="E484" i="13"/>
  <c r="D484" i="13"/>
  <c r="C484" i="13"/>
  <c r="E472" i="13"/>
  <c r="D472" i="13"/>
  <c r="C472" i="13"/>
  <c r="D471" i="13"/>
  <c r="C471" i="13"/>
  <c r="E454" i="13"/>
  <c r="D454" i="13"/>
  <c r="C454" i="13"/>
  <c r="D453" i="13"/>
  <c r="C453" i="13"/>
  <c r="E434" i="13"/>
  <c r="D434" i="13"/>
  <c r="C434" i="13"/>
  <c r="D433" i="13"/>
  <c r="C433" i="13"/>
  <c r="E421" i="13"/>
  <c r="D421" i="13"/>
  <c r="C421" i="13"/>
  <c r="E415" i="13"/>
  <c r="D415" i="13"/>
  <c r="C415" i="13"/>
  <c r="E409" i="13"/>
  <c r="D409" i="13"/>
  <c r="C409" i="13"/>
  <c r="D408" i="13"/>
  <c r="C408" i="13"/>
  <c r="E402" i="13"/>
  <c r="D402" i="13"/>
  <c r="C402" i="13"/>
  <c r="E396" i="13"/>
  <c r="D396" i="13"/>
  <c r="C396" i="13"/>
  <c r="E390" i="13"/>
  <c r="D390" i="13"/>
  <c r="C390" i="13"/>
  <c r="E384" i="13"/>
  <c r="D384" i="13"/>
  <c r="C384" i="13"/>
  <c r="E378" i="13"/>
  <c r="D378" i="13"/>
  <c r="C378" i="13"/>
  <c r="E372" i="13"/>
  <c r="D372" i="13"/>
  <c r="C372" i="13"/>
  <c r="E366" i="13"/>
  <c r="D366" i="13"/>
  <c r="C366" i="13"/>
  <c r="E360" i="13"/>
  <c r="D360" i="13"/>
  <c r="C360" i="13"/>
  <c r="E354" i="13"/>
  <c r="D354" i="13"/>
  <c r="C354" i="13"/>
  <c r="E348" i="13"/>
  <c r="D348" i="13"/>
  <c r="C348" i="13"/>
  <c r="E342" i="13"/>
  <c r="D342" i="13"/>
  <c r="C342" i="13"/>
  <c r="E336" i="13"/>
  <c r="D336" i="13"/>
  <c r="C336" i="13"/>
  <c r="E330" i="13"/>
  <c r="D330" i="13"/>
  <c r="C330" i="13"/>
  <c r="E324" i="13"/>
  <c r="D324" i="13"/>
  <c r="C324" i="13"/>
  <c r="E318" i="13"/>
  <c r="D318" i="13"/>
  <c r="C318" i="13"/>
  <c r="D317" i="13"/>
  <c r="C317" i="13"/>
  <c r="E311" i="13"/>
  <c r="D311" i="13"/>
  <c r="C311" i="13"/>
  <c r="E305" i="13"/>
  <c r="D305" i="13"/>
  <c r="C305" i="13"/>
  <c r="E293" i="13"/>
  <c r="D293" i="13"/>
  <c r="C293" i="13"/>
  <c r="E287" i="13"/>
  <c r="D287" i="13"/>
  <c r="C287" i="13"/>
  <c r="E281" i="13"/>
  <c r="D281" i="13"/>
  <c r="C281" i="13"/>
  <c r="E275" i="13"/>
  <c r="D275" i="13"/>
  <c r="C275" i="13"/>
  <c r="E269" i="13"/>
  <c r="D269" i="13"/>
  <c r="C269" i="13"/>
  <c r="E263" i="13"/>
  <c r="D263" i="13"/>
  <c r="C263" i="13"/>
  <c r="E257" i="13"/>
  <c r="D257" i="13"/>
  <c r="C257" i="13"/>
  <c r="E251" i="13"/>
  <c r="D251" i="13"/>
  <c r="C251" i="13"/>
  <c r="E245" i="13"/>
  <c r="D245" i="13"/>
  <c r="C245" i="13"/>
  <c r="E239" i="13"/>
  <c r="D239" i="13"/>
  <c r="C239" i="13"/>
  <c r="E233" i="13"/>
  <c r="D233" i="13"/>
  <c r="C233" i="13"/>
  <c r="E227" i="13"/>
  <c r="D227" i="13"/>
  <c r="C227" i="13"/>
  <c r="E215" i="13"/>
  <c r="D215" i="13"/>
  <c r="C215" i="13"/>
  <c r="E209" i="13"/>
  <c r="D209" i="13"/>
  <c r="C209" i="13"/>
  <c r="E203" i="13"/>
  <c r="D203" i="13"/>
  <c r="C203" i="13"/>
  <c r="E197" i="13"/>
  <c r="D197" i="13"/>
  <c r="C197" i="13"/>
  <c r="E191" i="13"/>
  <c r="D191" i="13"/>
  <c r="C191" i="13"/>
  <c r="E185" i="13"/>
  <c r="D185" i="13"/>
  <c r="C185" i="13"/>
  <c r="E179" i="13"/>
  <c r="D179" i="13"/>
  <c r="C179" i="13"/>
  <c r="E173" i="13"/>
  <c r="D173" i="13"/>
  <c r="C173" i="13"/>
  <c r="E167" i="13"/>
  <c r="D167" i="13"/>
  <c r="C167" i="13"/>
  <c r="E161" i="13"/>
  <c r="D161" i="13"/>
  <c r="C161" i="13"/>
  <c r="E155" i="13"/>
  <c r="D155" i="13"/>
  <c r="C155" i="13"/>
  <c r="E149" i="13"/>
  <c r="D149" i="13"/>
  <c r="C149" i="13"/>
  <c r="E143" i="13"/>
  <c r="D143" i="13"/>
  <c r="C143" i="13"/>
  <c r="E137" i="13"/>
  <c r="D137" i="13"/>
  <c r="C137" i="13"/>
  <c r="E131" i="13"/>
  <c r="D131" i="13"/>
  <c r="C131" i="13"/>
  <c r="E125" i="13"/>
  <c r="D125" i="13"/>
  <c r="C125" i="13"/>
  <c r="E119" i="13"/>
  <c r="D119" i="13"/>
  <c r="C119" i="13"/>
  <c r="E107" i="13"/>
  <c r="D107" i="13"/>
  <c r="C107" i="13"/>
  <c r="E101" i="13"/>
  <c r="D101" i="13"/>
  <c r="C101" i="13"/>
  <c r="E95" i="13"/>
  <c r="D95" i="13"/>
  <c r="C95" i="13"/>
  <c r="E89" i="13"/>
  <c r="D89" i="13"/>
  <c r="C89" i="13"/>
  <c r="M87" i="13"/>
  <c r="M85" i="13"/>
  <c r="M84" i="13"/>
  <c r="N83" i="13" s="1"/>
  <c r="E83" i="13"/>
  <c r="D83" i="13"/>
  <c r="C83" i="13"/>
  <c r="D82" i="13"/>
  <c r="C82" i="13"/>
  <c r="M80" i="13"/>
  <c r="N80" i="13" s="1"/>
  <c r="E80" i="13"/>
  <c r="D80" i="13"/>
  <c r="C80" i="13"/>
  <c r="M78" i="13"/>
  <c r="N78" i="13" s="1"/>
  <c r="E78" i="13"/>
  <c r="D78" i="13"/>
  <c r="C78" i="13"/>
  <c r="M76" i="13"/>
  <c r="N76" i="13" s="1"/>
  <c r="E76" i="13"/>
  <c r="D76" i="13"/>
  <c r="C76" i="13"/>
  <c r="D75" i="13"/>
  <c r="C75" i="13"/>
  <c r="E69" i="13"/>
  <c r="D69" i="13"/>
  <c r="C69" i="13"/>
  <c r="E63" i="13"/>
  <c r="D63" i="13"/>
  <c r="C63" i="13"/>
  <c r="E57" i="13"/>
  <c r="D57" i="13"/>
  <c r="C57" i="13"/>
  <c r="E51" i="13"/>
  <c r="D51" i="13"/>
  <c r="C51" i="13"/>
  <c r="E45" i="13"/>
  <c r="D45" i="13"/>
  <c r="C45" i="13"/>
  <c r="E39" i="13"/>
  <c r="D39" i="13"/>
  <c r="C39" i="13"/>
  <c r="E33" i="13"/>
  <c r="D33" i="13"/>
  <c r="C33" i="13"/>
  <c r="E27" i="13"/>
  <c r="D27" i="13"/>
  <c r="C27" i="13"/>
  <c r="E21" i="13"/>
  <c r="D21" i="13"/>
  <c r="C21" i="13"/>
  <c r="M19" i="13"/>
  <c r="M18" i="13"/>
  <c r="M17" i="13"/>
  <c r="M16" i="13"/>
  <c r="E15" i="13"/>
  <c r="D15" i="13"/>
  <c r="C15" i="13"/>
  <c r="M13" i="13"/>
  <c r="N12" i="13" s="1"/>
  <c r="E12" i="13"/>
  <c r="D12" i="13"/>
  <c r="C12" i="13"/>
  <c r="D11" i="13"/>
  <c r="C11" i="13"/>
  <c r="D10" i="13"/>
  <c r="C10" i="13"/>
  <c r="D9" i="13"/>
  <c r="C9" i="13"/>
  <c r="H115" i="3" s="1"/>
  <c r="M320" i="12"/>
  <c r="M321" i="12"/>
  <c r="M322" i="12"/>
  <c r="M319" i="12"/>
  <c r="M314" i="12"/>
  <c r="M315" i="12"/>
  <c r="M316" i="12"/>
  <c r="M313" i="12"/>
  <c r="M308" i="12"/>
  <c r="M309" i="12"/>
  <c r="M310" i="12"/>
  <c r="M307" i="12"/>
  <c r="M302" i="12"/>
  <c r="M303" i="12"/>
  <c r="M304" i="12"/>
  <c r="G301" i="12"/>
  <c r="M301" i="12" s="1"/>
  <c r="M374" i="12"/>
  <c r="M375" i="12"/>
  <c r="M376" i="12"/>
  <c r="M373" i="12"/>
  <c r="M368" i="12"/>
  <c r="M369" i="12"/>
  <c r="M370" i="12"/>
  <c r="M367" i="12"/>
  <c r="M382" i="12"/>
  <c r="M381" i="12"/>
  <c r="M380" i="12"/>
  <c r="M379" i="12"/>
  <c r="M364" i="12"/>
  <c r="M363" i="12"/>
  <c r="M362" i="12"/>
  <c r="M361" i="12"/>
  <c r="M358" i="12"/>
  <c r="M357" i="12"/>
  <c r="M356" i="12"/>
  <c r="M355" i="12"/>
  <c r="M352" i="12"/>
  <c r="M351" i="12"/>
  <c r="M350" i="12"/>
  <c r="M349" i="12"/>
  <c r="M346" i="12"/>
  <c r="M345" i="12"/>
  <c r="M344" i="12"/>
  <c r="M343" i="12"/>
  <c r="M340" i="12"/>
  <c r="M339" i="12"/>
  <c r="M338" i="12"/>
  <c r="M337" i="12"/>
  <c r="M19" i="12"/>
  <c r="M18" i="12"/>
  <c r="M17" i="12"/>
  <c r="M16" i="12"/>
  <c r="M25" i="12"/>
  <c r="M24" i="12"/>
  <c r="M23" i="12"/>
  <c r="M22" i="12"/>
  <c r="M31" i="12"/>
  <c r="M30" i="12"/>
  <c r="M29" i="12"/>
  <c r="M28" i="12"/>
  <c r="M37" i="12"/>
  <c r="M36" i="12"/>
  <c r="M35" i="12"/>
  <c r="M34" i="12"/>
  <c r="M43" i="12"/>
  <c r="M42" i="12"/>
  <c r="M41" i="12"/>
  <c r="M40" i="12"/>
  <c r="M49" i="12"/>
  <c r="M48" i="12"/>
  <c r="M47" i="12"/>
  <c r="M46" i="12"/>
  <c r="M55" i="12"/>
  <c r="M54" i="12"/>
  <c r="M53" i="12"/>
  <c r="M52" i="12"/>
  <c r="M71" i="12"/>
  <c r="M72" i="12"/>
  <c r="M73" i="12"/>
  <c r="M85" i="12"/>
  <c r="M86" i="12"/>
  <c r="M87" i="12"/>
  <c r="M91" i="12"/>
  <c r="M92" i="12"/>
  <c r="M93" i="12"/>
  <c r="M97" i="12"/>
  <c r="M98" i="12"/>
  <c r="M99" i="12"/>
  <c r="M103" i="12"/>
  <c r="M104" i="12"/>
  <c r="M105" i="12"/>
  <c r="M109" i="12"/>
  <c r="M110" i="12"/>
  <c r="M111" i="12"/>
  <c r="M115" i="12"/>
  <c r="M116" i="12"/>
  <c r="M117" i="12"/>
  <c r="M121" i="12"/>
  <c r="M122" i="12"/>
  <c r="M123" i="12"/>
  <c r="M127" i="12"/>
  <c r="M128" i="12"/>
  <c r="M129" i="12"/>
  <c r="M133" i="12"/>
  <c r="M134" i="12"/>
  <c r="M135" i="12"/>
  <c r="M139" i="12"/>
  <c r="M140" i="12"/>
  <c r="M141" i="12"/>
  <c r="M145" i="12"/>
  <c r="M146" i="12"/>
  <c r="M147" i="12"/>
  <c r="M151" i="12"/>
  <c r="M152" i="12"/>
  <c r="M153" i="12"/>
  <c r="M157" i="12"/>
  <c r="M158" i="12"/>
  <c r="M159" i="12"/>
  <c r="M163" i="12"/>
  <c r="M164" i="12"/>
  <c r="M165" i="12"/>
  <c r="M169" i="12"/>
  <c r="M170" i="12"/>
  <c r="M171" i="12"/>
  <c r="M175" i="12"/>
  <c r="M176" i="12"/>
  <c r="M177" i="12"/>
  <c r="M181" i="12"/>
  <c r="M182" i="12"/>
  <c r="M183" i="12"/>
  <c r="M187" i="12"/>
  <c r="M188" i="12"/>
  <c r="M189" i="12"/>
  <c r="M193" i="12"/>
  <c r="M194" i="12"/>
  <c r="M195" i="12"/>
  <c r="M199" i="12"/>
  <c r="M200" i="12"/>
  <c r="M201" i="12"/>
  <c r="M205" i="12"/>
  <c r="M206" i="12"/>
  <c r="M207" i="12"/>
  <c r="M213" i="12"/>
  <c r="M212" i="12"/>
  <c r="M211" i="12"/>
  <c r="M210" i="12"/>
  <c r="M217" i="12"/>
  <c r="M218" i="12"/>
  <c r="M219" i="12"/>
  <c r="M223" i="12"/>
  <c r="M224" i="12"/>
  <c r="M225" i="12"/>
  <c r="M229" i="12"/>
  <c r="M230" i="12"/>
  <c r="M231" i="12"/>
  <c r="M235" i="12"/>
  <c r="M236" i="12"/>
  <c r="M237" i="12"/>
  <c r="M241" i="12"/>
  <c r="M242" i="12"/>
  <c r="M243" i="12"/>
  <c r="M247" i="12"/>
  <c r="M248" i="12"/>
  <c r="M249" i="12"/>
  <c r="M253" i="12"/>
  <c r="M254" i="12"/>
  <c r="M255" i="12"/>
  <c r="M259" i="12"/>
  <c r="M260" i="12"/>
  <c r="M261" i="12"/>
  <c r="M265" i="12"/>
  <c r="M266" i="12"/>
  <c r="M267" i="12"/>
  <c r="M271" i="12"/>
  <c r="M272" i="12"/>
  <c r="M273" i="12"/>
  <c r="M277" i="12"/>
  <c r="M278" i="12"/>
  <c r="M279" i="12"/>
  <c r="E209" i="12"/>
  <c r="D209" i="12"/>
  <c r="C209" i="12"/>
  <c r="H32" i="3" l="1"/>
  <c r="H33" i="3"/>
  <c r="H31" i="3"/>
  <c r="H35" i="3"/>
  <c r="H37" i="3"/>
  <c r="H36" i="3"/>
  <c r="H18" i="3"/>
  <c r="H17" i="3"/>
  <c r="H76" i="3"/>
  <c r="H78" i="3"/>
  <c r="N63" i="12"/>
  <c r="H20" i="3"/>
  <c r="H100" i="3"/>
  <c r="H108" i="3"/>
  <c r="H117" i="3"/>
  <c r="H102" i="3"/>
  <c r="H34" i="3"/>
  <c r="H29" i="3"/>
  <c r="H109" i="3"/>
  <c r="H30" i="3"/>
  <c r="H45" i="3"/>
  <c r="H120" i="3"/>
  <c r="H38" i="3"/>
  <c r="H80" i="3"/>
  <c r="H96" i="3"/>
  <c r="H104" i="3"/>
  <c r="H16" i="3"/>
  <c r="H116" i="3"/>
  <c r="H39" i="3"/>
  <c r="H63" i="3"/>
  <c r="H107" i="3"/>
  <c r="H40" i="3"/>
  <c r="H28" i="3"/>
  <c r="H53" i="3"/>
  <c r="H61" i="3"/>
  <c r="H60" i="3"/>
  <c r="H81" i="3"/>
  <c r="H59" i="3"/>
  <c r="H24" i="3"/>
  <c r="H101" i="3"/>
  <c r="H68" i="3"/>
  <c r="H84" i="3"/>
  <c r="H88" i="3"/>
  <c r="H22" i="3"/>
  <c r="H91" i="3"/>
  <c r="H97" i="3"/>
  <c r="H44" i="3"/>
  <c r="H87" i="3"/>
  <c r="H86" i="3"/>
  <c r="H90" i="3"/>
  <c r="H70" i="3"/>
  <c r="N15" i="13"/>
  <c r="H19" i="3" s="1"/>
  <c r="H23" i="3"/>
  <c r="H27" i="3"/>
  <c r="H43" i="3"/>
  <c r="H48" i="3"/>
  <c r="H66" i="3"/>
  <c r="H83" i="3"/>
  <c r="H98" i="3"/>
  <c r="H77" i="3"/>
  <c r="H51" i="3"/>
  <c r="H82" i="3"/>
  <c r="H110" i="3"/>
  <c r="H42" i="3"/>
  <c r="H64" i="3"/>
  <c r="H73" i="3"/>
  <c r="H79" i="3"/>
  <c r="H106" i="3"/>
  <c r="H54" i="3"/>
  <c r="H58" i="3"/>
  <c r="H62" i="3"/>
  <c r="H67" i="3"/>
  <c r="H72" i="3"/>
  <c r="H89" i="3"/>
  <c r="H93" i="3"/>
  <c r="H69" i="3"/>
  <c r="H74" i="3"/>
  <c r="H92" i="3"/>
  <c r="H49" i="3"/>
  <c r="H21" i="3"/>
  <c r="H26" i="3"/>
  <c r="H95" i="3"/>
  <c r="H25" i="3"/>
  <c r="H52" i="3"/>
  <c r="H57" i="3"/>
  <c r="H85" i="3"/>
  <c r="H94" i="3"/>
  <c r="H41" i="3"/>
  <c r="H47" i="3"/>
  <c r="H56" i="3"/>
  <c r="H71" i="3"/>
  <c r="H75" i="3"/>
  <c r="H99" i="3"/>
  <c r="H103" i="3"/>
  <c r="H105" i="3"/>
  <c r="H46" i="3"/>
  <c r="H50" i="3"/>
  <c r="H55" i="3"/>
  <c r="H65" i="3"/>
  <c r="H114" i="3"/>
  <c r="H111" i="3"/>
  <c r="H112" i="3"/>
  <c r="H113" i="3"/>
  <c r="N45" i="12"/>
  <c r="N21" i="12"/>
  <c r="N39" i="12"/>
  <c r="N15" i="12"/>
  <c r="N51" i="12"/>
  <c r="N27" i="12"/>
  <c r="N33" i="12"/>
  <c r="N209" i="12"/>
  <c r="H523" i="13" l="1"/>
  <c r="M114" i="12"/>
  <c r="E113" i="12"/>
  <c r="D113" i="12"/>
  <c r="C113" i="12"/>
  <c r="M523" i="13" l="1"/>
  <c r="N523" i="13" s="1"/>
  <c r="H118" i="3" s="1"/>
  <c r="H525" i="13"/>
  <c r="M525" i="13" s="1"/>
  <c r="N525" i="13" s="1"/>
  <c r="H119" i="3" s="1"/>
  <c r="N113" i="12"/>
  <c r="M54" i="2"/>
  <c r="M53" i="2"/>
  <c r="M52" i="2"/>
  <c r="E51" i="2"/>
  <c r="D51" i="2"/>
  <c r="C51" i="2"/>
  <c r="E57" i="12"/>
  <c r="D57" i="12"/>
  <c r="C57" i="12"/>
  <c r="E501" i="12"/>
  <c r="D501" i="12"/>
  <c r="C501" i="12"/>
  <c r="E499" i="12"/>
  <c r="D499" i="12"/>
  <c r="C499" i="12"/>
  <c r="D498" i="12"/>
  <c r="C498" i="12"/>
  <c r="E489" i="12"/>
  <c r="D489" i="12"/>
  <c r="C489" i="12"/>
  <c r="E486" i="12"/>
  <c r="D486" i="12"/>
  <c r="C486" i="12"/>
  <c r="E483" i="12"/>
  <c r="D483" i="12"/>
  <c r="C483" i="12"/>
  <c r="E480" i="12"/>
  <c r="D480" i="12"/>
  <c r="C480" i="12"/>
  <c r="N477" i="12"/>
  <c r="E477" i="12"/>
  <c r="D477" i="12"/>
  <c r="C477" i="12"/>
  <c r="D476" i="12"/>
  <c r="C476" i="12"/>
  <c r="E460" i="12"/>
  <c r="D460" i="12"/>
  <c r="C460" i="12"/>
  <c r="E448" i="12"/>
  <c r="D448" i="12"/>
  <c r="C448" i="12"/>
  <c r="D447" i="12"/>
  <c r="C447" i="12"/>
  <c r="E430" i="12"/>
  <c r="D430" i="12"/>
  <c r="C430" i="12"/>
  <c r="D429" i="12"/>
  <c r="C429" i="12"/>
  <c r="E410" i="12"/>
  <c r="D410" i="12"/>
  <c r="C410" i="12"/>
  <c r="D409" i="12"/>
  <c r="C409" i="12"/>
  <c r="E397" i="12"/>
  <c r="D397" i="12"/>
  <c r="C397" i="12"/>
  <c r="E391" i="12"/>
  <c r="D391" i="12"/>
  <c r="C391" i="12"/>
  <c r="E385" i="12"/>
  <c r="D385" i="12"/>
  <c r="C385" i="12"/>
  <c r="D384" i="12"/>
  <c r="C384" i="12"/>
  <c r="E378" i="12"/>
  <c r="D378" i="12"/>
  <c r="C378" i="12"/>
  <c r="E372" i="12"/>
  <c r="D372" i="12"/>
  <c r="C372" i="12"/>
  <c r="E366" i="12"/>
  <c r="D366" i="12"/>
  <c r="C366" i="12"/>
  <c r="E360" i="12"/>
  <c r="D360" i="12"/>
  <c r="C360" i="12"/>
  <c r="E354" i="12"/>
  <c r="D354" i="12"/>
  <c r="C354" i="12"/>
  <c r="E348" i="12"/>
  <c r="D348" i="12"/>
  <c r="C348" i="12"/>
  <c r="E342" i="12"/>
  <c r="D342" i="12"/>
  <c r="C342" i="12"/>
  <c r="E336" i="12"/>
  <c r="D336" i="12"/>
  <c r="C336" i="12"/>
  <c r="E330" i="12"/>
  <c r="D330" i="12"/>
  <c r="C330" i="12"/>
  <c r="E324" i="12"/>
  <c r="D324" i="12"/>
  <c r="C324" i="12"/>
  <c r="E318" i="12"/>
  <c r="D318" i="12"/>
  <c r="C318" i="12"/>
  <c r="E312" i="12"/>
  <c r="D312" i="12"/>
  <c r="C312" i="12"/>
  <c r="E306" i="12"/>
  <c r="D306" i="12"/>
  <c r="C306" i="12"/>
  <c r="E300" i="12"/>
  <c r="D300" i="12"/>
  <c r="C300" i="12"/>
  <c r="E294" i="12"/>
  <c r="D294" i="12"/>
  <c r="C294" i="12"/>
  <c r="D293" i="12"/>
  <c r="C293" i="12"/>
  <c r="E287" i="12"/>
  <c r="D287" i="12"/>
  <c r="C287" i="12"/>
  <c r="M276" i="12"/>
  <c r="E275" i="12"/>
  <c r="D275" i="12"/>
  <c r="C275" i="12"/>
  <c r="M270" i="12"/>
  <c r="E269" i="12"/>
  <c r="D269" i="12"/>
  <c r="C269" i="12"/>
  <c r="M264" i="12"/>
  <c r="E263" i="12"/>
  <c r="D263" i="12"/>
  <c r="C263" i="12"/>
  <c r="M258" i="12"/>
  <c r="E257" i="12"/>
  <c r="D257" i="12"/>
  <c r="C257" i="12"/>
  <c r="M252" i="12"/>
  <c r="E251" i="12"/>
  <c r="D251" i="12"/>
  <c r="C251" i="12"/>
  <c r="M246" i="12"/>
  <c r="E245" i="12"/>
  <c r="D245" i="12"/>
  <c r="C245" i="12"/>
  <c r="M240" i="12"/>
  <c r="E239" i="12"/>
  <c r="D239" i="12"/>
  <c r="C239" i="12"/>
  <c r="M234" i="12"/>
  <c r="E233" i="12"/>
  <c r="D233" i="12"/>
  <c r="C233" i="12"/>
  <c r="M228" i="12"/>
  <c r="E227" i="12"/>
  <c r="D227" i="12"/>
  <c r="C227" i="12"/>
  <c r="M222" i="12"/>
  <c r="E221" i="12"/>
  <c r="D221" i="12"/>
  <c r="C221" i="12"/>
  <c r="M216" i="12"/>
  <c r="E215" i="12"/>
  <c r="D215" i="12"/>
  <c r="C215" i="12"/>
  <c r="M204" i="12"/>
  <c r="E203" i="12"/>
  <c r="D203" i="12"/>
  <c r="C203" i="12"/>
  <c r="M198" i="12"/>
  <c r="E197" i="12"/>
  <c r="D197" i="12"/>
  <c r="C197" i="12"/>
  <c r="M192" i="12"/>
  <c r="E191" i="12"/>
  <c r="D191" i="12"/>
  <c r="C191" i="12"/>
  <c r="M186" i="12"/>
  <c r="E185" i="12"/>
  <c r="D185" i="12"/>
  <c r="C185" i="12"/>
  <c r="M180" i="12"/>
  <c r="E179" i="12"/>
  <c r="D179" i="12"/>
  <c r="C179" i="12"/>
  <c r="M174" i="12"/>
  <c r="E173" i="12"/>
  <c r="D173" i="12"/>
  <c r="C173" i="12"/>
  <c r="M168" i="12"/>
  <c r="E167" i="12"/>
  <c r="D167" i="12"/>
  <c r="C167" i="12"/>
  <c r="M162" i="12"/>
  <c r="E161" i="12"/>
  <c r="D161" i="12"/>
  <c r="C161" i="12"/>
  <c r="M156" i="12"/>
  <c r="E155" i="12"/>
  <c r="D155" i="12"/>
  <c r="C155" i="12"/>
  <c r="M150" i="12"/>
  <c r="E149" i="12"/>
  <c r="D149" i="12"/>
  <c r="C149" i="12"/>
  <c r="M144" i="12"/>
  <c r="E143" i="12"/>
  <c r="D143" i="12"/>
  <c r="C143" i="12"/>
  <c r="M138" i="12"/>
  <c r="E137" i="12"/>
  <c r="D137" i="12"/>
  <c r="C137" i="12"/>
  <c r="M132" i="12"/>
  <c r="E131" i="12"/>
  <c r="D131" i="12"/>
  <c r="C131" i="12"/>
  <c r="M126" i="12"/>
  <c r="E125" i="12"/>
  <c r="D125" i="12"/>
  <c r="C125" i="12"/>
  <c r="M120" i="12"/>
  <c r="E119" i="12"/>
  <c r="D119" i="12"/>
  <c r="C119" i="12"/>
  <c r="M108" i="12"/>
  <c r="E107" i="12"/>
  <c r="D107" i="12"/>
  <c r="C107" i="12"/>
  <c r="M102" i="12"/>
  <c r="E101" i="12"/>
  <c r="D101" i="12"/>
  <c r="C101" i="12"/>
  <c r="M96" i="12"/>
  <c r="E95" i="12"/>
  <c r="D95" i="12"/>
  <c r="C95" i="12"/>
  <c r="M90" i="12"/>
  <c r="E89" i="12"/>
  <c r="D89" i="12"/>
  <c r="C89" i="12"/>
  <c r="M84" i="12"/>
  <c r="E83" i="12"/>
  <c r="D83" i="12"/>
  <c r="C83" i="12"/>
  <c r="D82" i="12"/>
  <c r="C82" i="12"/>
  <c r="M80" i="12"/>
  <c r="N80" i="12" s="1"/>
  <c r="E80" i="12"/>
  <c r="D80" i="12"/>
  <c r="C80" i="12"/>
  <c r="M78" i="12"/>
  <c r="N78" i="12" s="1"/>
  <c r="E78" i="12"/>
  <c r="D78" i="12"/>
  <c r="C78" i="12"/>
  <c r="M76" i="12"/>
  <c r="N76" i="12" s="1"/>
  <c r="E76" i="12"/>
  <c r="D76" i="12"/>
  <c r="C76" i="12"/>
  <c r="D75" i="12"/>
  <c r="C75" i="12"/>
  <c r="M70" i="12"/>
  <c r="N69" i="12" s="1"/>
  <c r="E69" i="12"/>
  <c r="D69" i="12"/>
  <c r="C69" i="12"/>
  <c r="E63" i="12"/>
  <c r="D63" i="12"/>
  <c r="C63" i="12"/>
  <c r="E51" i="12"/>
  <c r="D51" i="12"/>
  <c r="C51" i="12"/>
  <c r="E45" i="12"/>
  <c r="D45" i="12"/>
  <c r="C45" i="12"/>
  <c r="E39" i="12"/>
  <c r="D39" i="12"/>
  <c r="C39" i="12"/>
  <c r="E33" i="12"/>
  <c r="D33" i="12"/>
  <c r="C33" i="12"/>
  <c r="E27" i="12"/>
  <c r="D27" i="12"/>
  <c r="C27" i="12"/>
  <c r="E21" i="12"/>
  <c r="D21" i="12"/>
  <c r="C21" i="12"/>
  <c r="E15" i="12"/>
  <c r="D15" i="12"/>
  <c r="C15" i="12"/>
  <c r="M13" i="12"/>
  <c r="N12" i="12" s="1"/>
  <c r="H499" i="12" s="1"/>
  <c r="E12" i="12"/>
  <c r="D12" i="12"/>
  <c r="D11" i="12"/>
  <c r="C11" i="12"/>
  <c r="D10" i="12"/>
  <c r="C10" i="12"/>
  <c r="D9" i="12"/>
  <c r="C9" i="12"/>
  <c r="H374" i="2"/>
  <c r="M360" i="2"/>
  <c r="M359" i="2"/>
  <c r="M358" i="2"/>
  <c r="M349" i="2"/>
  <c r="M348" i="2"/>
  <c r="M347" i="2"/>
  <c r="M332" i="2"/>
  <c r="M331" i="2"/>
  <c r="M330" i="2"/>
  <c r="M313" i="2"/>
  <c r="M312" i="2"/>
  <c r="M311" i="2"/>
  <c r="M296" i="2"/>
  <c r="M295" i="2"/>
  <c r="M294" i="2"/>
  <c r="M291" i="2"/>
  <c r="M290" i="2"/>
  <c r="M289" i="2"/>
  <c r="M286" i="2"/>
  <c r="M285" i="2"/>
  <c r="M284" i="2"/>
  <c r="M250" i="2"/>
  <c r="M278" i="2"/>
  <c r="M280" i="2"/>
  <c r="M279" i="2"/>
  <c r="M275" i="2"/>
  <c r="M274" i="2"/>
  <c r="M273" i="2"/>
  <c r="M270" i="2"/>
  <c r="M269" i="2"/>
  <c r="M268" i="2"/>
  <c r="M265" i="2"/>
  <c r="M264" i="2"/>
  <c r="M263" i="2"/>
  <c r="M260" i="2"/>
  <c r="M259" i="2"/>
  <c r="M258" i="2"/>
  <c r="M255" i="2"/>
  <c r="M254" i="2"/>
  <c r="M253" i="2"/>
  <c r="M249" i="2"/>
  <c r="M248" i="2"/>
  <c r="M245" i="2"/>
  <c r="M244" i="2"/>
  <c r="M243" i="2"/>
  <c r="M240" i="2"/>
  <c r="M239" i="2"/>
  <c r="M238" i="2"/>
  <c r="M235" i="2"/>
  <c r="M234" i="2"/>
  <c r="M233" i="2"/>
  <c r="M230" i="2"/>
  <c r="M229" i="2"/>
  <c r="M228" i="2"/>
  <c r="M225" i="2"/>
  <c r="M224" i="2"/>
  <c r="M223" i="2"/>
  <c r="M220" i="2"/>
  <c r="M219" i="2"/>
  <c r="M218" i="2"/>
  <c r="M215" i="2"/>
  <c r="M214" i="2"/>
  <c r="M213" i="2"/>
  <c r="M210" i="2"/>
  <c r="M209" i="2"/>
  <c r="M208" i="2"/>
  <c r="M204" i="2"/>
  <c r="M203" i="2"/>
  <c r="M202" i="2"/>
  <c r="M194" i="2"/>
  <c r="M193" i="2"/>
  <c r="M192" i="2"/>
  <c r="M189" i="2"/>
  <c r="M188" i="2"/>
  <c r="M187" i="2"/>
  <c r="M184" i="2"/>
  <c r="M183" i="2"/>
  <c r="M182" i="2"/>
  <c r="M179" i="2"/>
  <c r="M178" i="2"/>
  <c r="M177" i="2"/>
  <c r="M174" i="2"/>
  <c r="M173" i="2"/>
  <c r="M172" i="2"/>
  <c r="M169" i="2"/>
  <c r="M168" i="2"/>
  <c r="M167" i="2"/>
  <c r="M164" i="2"/>
  <c r="M163" i="2"/>
  <c r="M162" i="2"/>
  <c r="M159" i="2"/>
  <c r="M158" i="2"/>
  <c r="M157" i="2"/>
  <c r="M154" i="2"/>
  <c r="M153" i="2"/>
  <c r="M152" i="2"/>
  <c r="M149" i="2"/>
  <c r="M148" i="2"/>
  <c r="M145" i="2"/>
  <c r="M144" i="2"/>
  <c r="M143" i="2"/>
  <c r="M140" i="2"/>
  <c r="M139" i="2"/>
  <c r="M138" i="2"/>
  <c r="M135" i="2"/>
  <c r="M134" i="2"/>
  <c r="M133" i="2"/>
  <c r="M130" i="2"/>
  <c r="M129" i="2"/>
  <c r="M128" i="2"/>
  <c r="M125" i="2"/>
  <c r="M124" i="2"/>
  <c r="M123" i="2"/>
  <c r="M120" i="2"/>
  <c r="M119" i="2"/>
  <c r="M118" i="2"/>
  <c r="M115" i="2"/>
  <c r="M114" i="2"/>
  <c r="M113" i="2"/>
  <c r="M110" i="2"/>
  <c r="M109" i="2"/>
  <c r="M108" i="2"/>
  <c r="M105" i="2"/>
  <c r="M104" i="2"/>
  <c r="M103" i="2"/>
  <c r="M100" i="2"/>
  <c r="M99" i="2"/>
  <c r="M98" i="2"/>
  <c r="M95" i="2"/>
  <c r="M94" i="2"/>
  <c r="M93" i="2"/>
  <c r="M90" i="2"/>
  <c r="M89" i="2"/>
  <c r="M88" i="2"/>
  <c r="M85" i="2"/>
  <c r="M84" i="2"/>
  <c r="M83" i="2"/>
  <c r="M80" i="2"/>
  <c r="M79" i="2"/>
  <c r="M78" i="2"/>
  <c r="M75" i="2"/>
  <c r="M71" i="2"/>
  <c r="N71" i="2" s="1"/>
  <c r="M69" i="2"/>
  <c r="N69" i="2" s="1"/>
  <c r="M67" i="2"/>
  <c r="N67" i="2" s="1"/>
  <c r="M64" i="2"/>
  <c r="M63" i="2"/>
  <c r="M62" i="2"/>
  <c r="M59" i="2"/>
  <c r="M58" i="2"/>
  <c r="M57" i="2"/>
  <c r="M49" i="2"/>
  <c r="M48" i="2"/>
  <c r="M47" i="2"/>
  <c r="M44" i="2"/>
  <c r="M43" i="2"/>
  <c r="M42" i="2"/>
  <c r="M39" i="2"/>
  <c r="M38" i="2"/>
  <c r="M37" i="2"/>
  <c r="M34" i="2"/>
  <c r="M33" i="2"/>
  <c r="M32" i="2"/>
  <c r="M29" i="2"/>
  <c r="M28" i="2"/>
  <c r="M27" i="2"/>
  <c r="M24" i="2"/>
  <c r="M23" i="2"/>
  <c r="M22" i="2"/>
  <c r="M19" i="2"/>
  <c r="M18" i="2"/>
  <c r="M17" i="2"/>
  <c r="M16" i="2"/>
  <c r="M13" i="2"/>
  <c r="N12" i="2" s="1"/>
  <c r="C15" i="2"/>
  <c r="D15" i="2"/>
  <c r="E15" i="2"/>
  <c r="C21" i="2"/>
  <c r="D21" i="2"/>
  <c r="E21" i="2"/>
  <c r="C26" i="2"/>
  <c r="D26" i="2"/>
  <c r="E26" i="2"/>
  <c r="C31" i="2"/>
  <c r="D31" i="2"/>
  <c r="E31" i="2"/>
  <c r="C36" i="2"/>
  <c r="D36" i="2"/>
  <c r="E36" i="2"/>
  <c r="C41" i="2"/>
  <c r="D41" i="2"/>
  <c r="E41" i="2"/>
  <c r="C46" i="2"/>
  <c r="D46" i="2"/>
  <c r="E46" i="2"/>
  <c r="C56" i="2"/>
  <c r="D56" i="2"/>
  <c r="E56" i="2"/>
  <c r="C61" i="2"/>
  <c r="D61" i="2"/>
  <c r="E61" i="2"/>
  <c r="C66" i="2"/>
  <c r="D66" i="2"/>
  <c r="C67" i="2"/>
  <c r="D67" i="2"/>
  <c r="E67" i="2"/>
  <c r="C69" i="2"/>
  <c r="D69" i="2"/>
  <c r="E69" i="2"/>
  <c r="C71" i="2"/>
  <c r="D71" i="2"/>
  <c r="E71" i="2"/>
  <c r="C73" i="2"/>
  <c r="D73" i="2"/>
  <c r="C74" i="2"/>
  <c r="D74" i="2"/>
  <c r="E74" i="2"/>
  <c r="C77" i="2"/>
  <c r="D77" i="2"/>
  <c r="E77" i="2"/>
  <c r="C82" i="2"/>
  <c r="D82" i="2"/>
  <c r="E82" i="2"/>
  <c r="C87" i="2"/>
  <c r="D87" i="2"/>
  <c r="E87" i="2"/>
  <c r="C92" i="2"/>
  <c r="D92" i="2"/>
  <c r="E92" i="2"/>
  <c r="C97" i="2"/>
  <c r="D97" i="2"/>
  <c r="E97" i="2"/>
  <c r="C102" i="2"/>
  <c r="D102" i="2"/>
  <c r="E102" i="2"/>
  <c r="C107" i="2"/>
  <c r="D107" i="2"/>
  <c r="E107" i="2"/>
  <c r="C112" i="2"/>
  <c r="D112" i="2"/>
  <c r="E112" i="2"/>
  <c r="C117" i="2"/>
  <c r="D117" i="2"/>
  <c r="E117" i="2"/>
  <c r="C122" i="2"/>
  <c r="D122" i="2"/>
  <c r="E122" i="2"/>
  <c r="C127" i="2"/>
  <c r="D127" i="2"/>
  <c r="E127" i="2"/>
  <c r="C132" i="2"/>
  <c r="D132" i="2"/>
  <c r="E132" i="2"/>
  <c r="C137" i="2"/>
  <c r="D137" i="2"/>
  <c r="E137" i="2"/>
  <c r="C142" i="2"/>
  <c r="D142" i="2"/>
  <c r="E142" i="2"/>
  <c r="C147" i="2"/>
  <c r="D147" i="2"/>
  <c r="E147" i="2"/>
  <c r="C151" i="2"/>
  <c r="D151" i="2"/>
  <c r="E151" i="2"/>
  <c r="C156" i="2"/>
  <c r="D156" i="2"/>
  <c r="E156" i="2"/>
  <c r="C161" i="2"/>
  <c r="D161" i="2"/>
  <c r="E161" i="2"/>
  <c r="C166" i="2"/>
  <c r="D166" i="2"/>
  <c r="E166" i="2"/>
  <c r="C171" i="2"/>
  <c r="D171" i="2"/>
  <c r="E171" i="2"/>
  <c r="C176" i="2"/>
  <c r="D176" i="2"/>
  <c r="E176" i="2"/>
  <c r="C181" i="2"/>
  <c r="D181" i="2"/>
  <c r="E181" i="2"/>
  <c r="C186" i="2"/>
  <c r="D186" i="2"/>
  <c r="E186" i="2"/>
  <c r="C191" i="2"/>
  <c r="D191" i="2"/>
  <c r="E191" i="2"/>
  <c r="C201" i="2"/>
  <c r="D201" i="2"/>
  <c r="E201" i="2"/>
  <c r="C206" i="2"/>
  <c r="D206" i="2"/>
  <c r="C207" i="2"/>
  <c r="D207" i="2"/>
  <c r="E207" i="2"/>
  <c r="C212" i="2"/>
  <c r="D212" i="2"/>
  <c r="E212" i="2"/>
  <c r="C217" i="2"/>
  <c r="D217" i="2"/>
  <c r="E217" i="2"/>
  <c r="C222" i="2"/>
  <c r="D222" i="2"/>
  <c r="E222" i="2"/>
  <c r="C227" i="2"/>
  <c r="D227" i="2"/>
  <c r="E227" i="2"/>
  <c r="C232" i="2"/>
  <c r="D232" i="2"/>
  <c r="E232" i="2"/>
  <c r="C237" i="2"/>
  <c r="D237" i="2"/>
  <c r="E237" i="2"/>
  <c r="C242" i="2"/>
  <c r="D242" i="2"/>
  <c r="E242" i="2"/>
  <c r="C247" i="2"/>
  <c r="D247" i="2"/>
  <c r="E247" i="2"/>
  <c r="C252" i="2"/>
  <c r="D252" i="2"/>
  <c r="E252" i="2"/>
  <c r="C257" i="2"/>
  <c r="D257" i="2"/>
  <c r="E257" i="2"/>
  <c r="C262" i="2"/>
  <c r="D262" i="2"/>
  <c r="E262" i="2"/>
  <c r="C267" i="2"/>
  <c r="D267" i="2"/>
  <c r="E267" i="2"/>
  <c r="C272" i="2"/>
  <c r="D272" i="2"/>
  <c r="E272" i="2"/>
  <c r="C277" i="2"/>
  <c r="D277" i="2"/>
  <c r="E277" i="2"/>
  <c r="C282" i="2"/>
  <c r="D282" i="2"/>
  <c r="C283" i="2"/>
  <c r="D283" i="2"/>
  <c r="E283" i="2"/>
  <c r="C288" i="2"/>
  <c r="D288" i="2"/>
  <c r="E288" i="2"/>
  <c r="C293" i="2"/>
  <c r="D293" i="2"/>
  <c r="E293" i="2"/>
  <c r="C309" i="2"/>
  <c r="D309" i="2"/>
  <c r="C310" i="2"/>
  <c r="D310" i="2"/>
  <c r="E310" i="2"/>
  <c r="C328" i="2"/>
  <c r="D328" i="2"/>
  <c r="C329" i="2"/>
  <c r="D329" i="2"/>
  <c r="E329" i="2"/>
  <c r="C345" i="2"/>
  <c r="D345" i="2"/>
  <c r="C346" i="2"/>
  <c r="D346" i="2"/>
  <c r="E346" i="2"/>
  <c r="C357" i="2"/>
  <c r="D357" i="2"/>
  <c r="E357" i="2"/>
  <c r="C372" i="2"/>
  <c r="D372" i="2"/>
  <c r="C373" i="2"/>
  <c r="D373" i="2"/>
  <c r="E373" i="2"/>
  <c r="C376" i="2"/>
  <c r="D376" i="2"/>
  <c r="E376" i="2"/>
  <c r="C379" i="2"/>
  <c r="D379" i="2"/>
  <c r="E379" i="2"/>
  <c r="C382" i="2"/>
  <c r="D382" i="2"/>
  <c r="E382" i="2"/>
  <c r="C385" i="2"/>
  <c r="D385" i="2"/>
  <c r="E385" i="2"/>
  <c r="C391" i="2"/>
  <c r="D391" i="2"/>
  <c r="E391" i="2"/>
  <c r="C394" i="2"/>
  <c r="D394" i="2"/>
  <c r="C395" i="2"/>
  <c r="D395" i="2"/>
  <c r="E395" i="2"/>
  <c r="C397" i="2"/>
  <c r="D397" i="2"/>
  <c r="E397" i="2"/>
  <c r="C9" i="2"/>
  <c r="D9" i="2"/>
  <c r="C10" i="2"/>
  <c r="D10" i="2"/>
  <c r="C11" i="2"/>
  <c r="D11" i="2"/>
  <c r="H386" i="2" l="1"/>
  <c r="H392" i="2"/>
  <c r="G115" i="3"/>
  <c r="G32" i="3"/>
  <c r="G33" i="3"/>
  <c r="F32" i="3"/>
  <c r="F33" i="3"/>
  <c r="G31" i="3"/>
  <c r="F31" i="3"/>
  <c r="F36" i="3"/>
  <c r="F37" i="3"/>
  <c r="G36" i="3"/>
  <c r="G37" i="3"/>
  <c r="F35" i="3"/>
  <c r="G35" i="3"/>
  <c r="F17" i="3"/>
  <c r="F18" i="3"/>
  <c r="G17" i="3"/>
  <c r="G18" i="3"/>
  <c r="F78" i="3"/>
  <c r="F76" i="3"/>
  <c r="G76" i="3"/>
  <c r="G21" i="3"/>
  <c r="G29" i="3"/>
  <c r="G51" i="3"/>
  <c r="G22" i="3"/>
  <c r="G30" i="3"/>
  <c r="G109" i="3"/>
  <c r="G96" i="3"/>
  <c r="G23" i="3"/>
  <c r="G34" i="3"/>
  <c r="G45" i="3"/>
  <c r="G78" i="3"/>
  <c r="G102" i="3"/>
  <c r="G110" i="3"/>
  <c r="G104" i="3"/>
  <c r="G117" i="3"/>
  <c r="G24" i="3"/>
  <c r="G38" i="3"/>
  <c r="G120" i="3"/>
  <c r="G100" i="3"/>
  <c r="G25" i="3"/>
  <c r="G39" i="3"/>
  <c r="G63" i="3"/>
  <c r="G80" i="3"/>
  <c r="G26" i="3"/>
  <c r="G64" i="3"/>
  <c r="G20" i="3"/>
  <c r="G108" i="3"/>
  <c r="G19" i="3"/>
  <c r="G27" i="3"/>
  <c r="G65" i="3"/>
  <c r="G114" i="3"/>
  <c r="G28" i="3"/>
  <c r="G50" i="3"/>
  <c r="G66" i="3"/>
  <c r="G107" i="3"/>
  <c r="H380" i="2"/>
  <c r="N51" i="2"/>
  <c r="G16" i="3"/>
  <c r="F100" i="3"/>
  <c r="F108" i="3"/>
  <c r="F117" i="3"/>
  <c r="F29" i="3"/>
  <c r="F109" i="3"/>
  <c r="F80" i="3"/>
  <c r="F104" i="3"/>
  <c r="F30" i="3"/>
  <c r="F102" i="3"/>
  <c r="F34" i="3"/>
  <c r="F45" i="3"/>
  <c r="F120" i="3"/>
  <c r="F38" i="3"/>
  <c r="F96" i="3"/>
  <c r="F16" i="3"/>
  <c r="F39" i="3"/>
  <c r="F63" i="3"/>
  <c r="F26" i="3"/>
  <c r="F106" i="3"/>
  <c r="F107" i="3"/>
  <c r="F64" i="3"/>
  <c r="N173" i="12"/>
  <c r="G57" i="3" s="1"/>
  <c r="N215" i="12"/>
  <c r="N197" i="12"/>
  <c r="G61" i="3" s="1"/>
  <c r="N378" i="12"/>
  <c r="G95" i="3" s="1"/>
  <c r="N330" i="12"/>
  <c r="G87" i="3" s="1"/>
  <c r="N300" i="12"/>
  <c r="G82" i="3" s="1"/>
  <c r="G98" i="3"/>
  <c r="N354" i="12"/>
  <c r="G91" i="3" s="1"/>
  <c r="N107" i="12"/>
  <c r="G44" i="3" s="1"/>
  <c r="N221" i="12"/>
  <c r="G67" i="3" s="1"/>
  <c r="N245" i="12"/>
  <c r="G71" i="3" s="1"/>
  <c r="N324" i="12"/>
  <c r="G86" i="3" s="1"/>
  <c r="N460" i="12"/>
  <c r="G106" i="3" s="1"/>
  <c r="N263" i="12"/>
  <c r="G74" i="3" s="1"/>
  <c r="N233" i="12"/>
  <c r="G69" i="3" s="1"/>
  <c r="N83" i="12"/>
  <c r="G40" i="3" s="1"/>
  <c r="N185" i="12"/>
  <c r="G59" i="3" s="1"/>
  <c r="N161" i="12"/>
  <c r="G55" i="3" s="1"/>
  <c r="N131" i="12"/>
  <c r="G48" i="3" s="1"/>
  <c r="H377" i="2"/>
  <c r="H383" i="2"/>
  <c r="L383" i="2" s="1"/>
  <c r="M383" i="2" s="1"/>
  <c r="K380" i="2"/>
  <c r="M380" i="2" s="1"/>
  <c r="K374" i="2"/>
  <c r="M374" i="2" s="1"/>
  <c r="N346" i="2"/>
  <c r="F105" i="3" s="1"/>
  <c r="N357" i="2"/>
  <c r="N137" i="12"/>
  <c r="G49" i="3" s="1"/>
  <c r="N239" i="12"/>
  <c r="G70" i="3" s="1"/>
  <c r="N342" i="12"/>
  <c r="G89" i="3" s="1"/>
  <c r="N366" i="12"/>
  <c r="G93" i="3" s="1"/>
  <c r="N410" i="12"/>
  <c r="G101" i="3" s="1"/>
  <c r="N430" i="12"/>
  <c r="G103" i="3" s="1"/>
  <c r="N448" i="12"/>
  <c r="G105" i="3" s="1"/>
  <c r="N89" i="12"/>
  <c r="G41" i="3" s="1"/>
  <c r="N119" i="12"/>
  <c r="G46" i="3" s="1"/>
  <c r="N251" i="12"/>
  <c r="G72" i="3" s="1"/>
  <c r="N275" i="12"/>
  <c r="G77" i="3" s="1"/>
  <c r="N312" i="12"/>
  <c r="G84" i="3" s="1"/>
  <c r="N155" i="12"/>
  <c r="G54" i="3" s="1"/>
  <c r="N257" i="12"/>
  <c r="G73" i="3" s="1"/>
  <c r="N348" i="12"/>
  <c r="G90" i="3" s="1"/>
  <c r="N179" i="12"/>
  <c r="G58" i="3" s="1"/>
  <c r="N203" i="12"/>
  <c r="G62" i="3" s="1"/>
  <c r="N227" i="12"/>
  <c r="G68" i="3" s="1"/>
  <c r="N287" i="12"/>
  <c r="G79" i="3" s="1"/>
  <c r="N294" i="12"/>
  <c r="G81" i="3" s="1"/>
  <c r="N318" i="12"/>
  <c r="G85" i="3" s="1"/>
  <c r="N385" i="12"/>
  <c r="G97" i="3" s="1"/>
  <c r="N101" i="12"/>
  <c r="G43" i="3" s="1"/>
  <c r="N149" i="12"/>
  <c r="G53" i="3" s="1"/>
  <c r="N372" i="12"/>
  <c r="G94" i="3" s="1"/>
  <c r="N95" i="12"/>
  <c r="G42" i="3" s="1"/>
  <c r="N143" i="12"/>
  <c r="G52" i="3" s="1"/>
  <c r="N167" i="12"/>
  <c r="G56" i="3" s="1"/>
  <c r="N336" i="12"/>
  <c r="G88" i="3" s="1"/>
  <c r="N360" i="12"/>
  <c r="G92" i="3" s="1"/>
  <c r="N397" i="12"/>
  <c r="G99" i="3" s="1"/>
  <c r="N125" i="12"/>
  <c r="G47" i="3" s="1"/>
  <c r="N191" i="12"/>
  <c r="G60" i="3" s="1"/>
  <c r="N269" i="12"/>
  <c r="G75" i="3" s="1"/>
  <c r="N306" i="12"/>
  <c r="G83" i="3" s="1"/>
  <c r="G116" i="3"/>
  <c r="G111" i="3"/>
  <c r="G112" i="3"/>
  <c r="G113" i="3"/>
  <c r="N329" i="2"/>
  <c r="F103" i="3" s="1"/>
  <c r="N293" i="2"/>
  <c r="F99" i="3" s="1"/>
  <c r="N283" i="2"/>
  <c r="F97" i="3" s="1"/>
  <c r="N310" i="2"/>
  <c r="F101" i="3" s="1"/>
  <c r="N288" i="2"/>
  <c r="F98" i="3" s="1"/>
  <c r="N262" i="2"/>
  <c r="F92" i="3" s="1"/>
  <c r="N237" i="2"/>
  <c r="F87" i="3" s="1"/>
  <c r="N277" i="2"/>
  <c r="F95" i="3" s="1"/>
  <c r="N207" i="2"/>
  <c r="F81" i="3" s="1"/>
  <c r="N247" i="2"/>
  <c r="F89" i="3" s="1"/>
  <c r="N252" i="2"/>
  <c r="F90" i="3" s="1"/>
  <c r="N232" i="2"/>
  <c r="F86" i="3" s="1"/>
  <c r="N272" i="2"/>
  <c r="F94" i="3" s="1"/>
  <c r="N222" i="2"/>
  <c r="F84" i="3" s="1"/>
  <c r="N212" i="2"/>
  <c r="F82" i="3" s="1"/>
  <c r="N227" i="2"/>
  <c r="F85" i="3" s="1"/>
  <c r="N267" i="2"/>
  <c r="F93" i="3" s="1"/>
  <c r="N242" i="2"/>
  <c r="F88" i="3" s="1"/>
  <c r="N257" i="2"/>
  <c r="F91" i="3" s="1"/>
  <c r="N217" i="2"/>
  <c r="F83" i="3" s="1"/>
  <c r="N132" i="2"/>
  <c r="F59" i="3" s="1"/>
  <c r="N87" i="2"/>
  <c r="F46" i="3" s="1"/>
  <c r="N122" i="2"/>
  <c r="F55" i="3" s="1"/>
  <c r="N107" i="2"/>
  <c r="F51" i="3" s="1"/>
  <c r="N137" i="2"/>
  <c r="F61" i="3" s="1"/>
  <c r="N147" i="2"/>
  <c r="F65" i="3" s="1"/>
  <c r="F68" i="3"/>
  <c r="N161" i="2"/>
  <c r="F70" i="3" s="1"/>
  <c r="N82" i="2"/>
  <c r="F42" i="3" s="1"/>
  <c r="N166" i="2"/>
  <c r="F71" i="3" s="1"/>
  <c r="N181" i="2"/>
  <c r="F74" i="3" s="1"/>
  <c r="N191" i="2"/>
  <c r="F77" i="3" s="1"/>
  <c r="N171" i="2"/>
  <c r="F72" i="3" s="1"/>
  <c r="N186" i="2"/>
  <c r="F75" i="3" s="1"/>
  <c r="N142" i="2"/>
  <c r="F62" i="3" s="1"/>
  <c r="N176" i="2"/>
  <c r="F73" i="3" s="1"/>
  <c r="N74" i="2"/>
  <c r="F40" i="3" s="1"/>
  <c r="N92" i="2"/>
  <c r="F47" i="3" s="1"/>
  <c r="N117" i="2"/>
  <c r="F54" i="3" s="1"/>
  <c r="N77" i="2"/>
  <c r="F41" i="3" s="1"/>
  <c r="N112" i="2"/>
  <c r="F52" i="3" s="1"/>
  <c r="F60" i="3"/>
  <c r="N156" i="2"/>
  <c r="F69" i="3" s="1"/>
  <c r="N102" i="2"/>
  <c r="F50" i="3" s="1"/>
  <c r="N201" i="2"/>
  <c r="F79" i="3" s="1"/>
  <c r="F44" i="3"/>
  <c r="N97" i="2"/>
  <c r="F48" i="3" s="1"/>
  <c r="N127" i="2"/>
  <c r="F56" i="3" s="1"/>
  <c r="F43" i="3"/>
  <c r="F49" i="3"/>
  <c r="F53" i="3"/>
  <c r="F57" i="3"/>
  <c r="F58" i="3"/>
  <c r="N151" i="2"/>
  <c r="F66" i="3" s="1"/>
  <c r="F67" i="3"/>
  <c r="N46" i="2"/>
  <c r="F25" i="3" s="1"/>
  <c r="N36" i="2"/>
  <c r="F23" i="3" s="1"/>
  <c r="N61" i="2"/>
  <c r="F28" i="3" s="1"/>
  <c r="N21" i="2"/>
  <c r="F20" i="3" s="1"/>
  <c r="N26" i="2"/>
  <c r="F21" i="3" s="1"/>
  <c r="N41" i="2"/>
  <c r="F24" i="3" s="1"/>
  <c r="N56" i="2"/>
  <c r="F27" i="3" s="1"/>
  <c r="N31" i="2"/>
  <c r="F22" i="3" s="1"/>
  <c r="N15" i="2"/>
  <c r="F19" i="3" s="1"/>
  <c r="L377" i="2" l="1"/>
  <c r="H389" i="2"/>
  <c r="L389" i="2" s="1"/>
  <c r="M389" i="2" s="1"/>
  <c r="N388" i="2" s="1"/>
  <c r="F115" i="3" s="1"/>
  <c r="J115" i="3" s="1"/>
  <c r="J387" i="2"/>
  <c r="M377" i="2"/>
  <c r="Q389" i="2"/>
  <c r="F113" i="3"/>
  <c r="J113" i="3" s="1"/>
  <c r="N382" i="2"/>
  <c r="F110" i="3"/>
  <c r="J110" i="3" s="1"/>
  <c r="N373" i="2"/>
  <c r="F112" i="3"/>
  <c r="J112" i="3" s="1"/>
  <c r="N379" i="2"/>
  <c r="J31" i="3"/>
  <c r="J33" i="3"/>
  <c r="J32" i="3"/>
  <c r="J37" i="3"/>
  <c r="J36" i="3"/>
  <c r="J17" i="3"/>
  <c r="J35" i="3"/>
  <c r="J18" i="3"/>
  <c r="J78" i="3"/>
  <c r="J76" i="3"/>
  <c r="J45" i="3"/>
  <c r="J38" i="3"/>
  <c r="J39" i="3"/>
  <c r="J34" i="3"/>
  <c r="J100" i="3"/>
  <c r="J104" i="3"/>
  <c r="J63" i="3"/>
  <c r="J26" i="3"/>
  <c r="J27" i="3"/>
  <c r="J30" i="3"/>
  <c r="J28" i="3"/>
  <c r="J120" i="3"/>
  <c r="J29" i="3"/>
  <c r="J21" i="3"/>
  <c r="J102" i="3"/>
  <c r="J20" i="3"/>
  <c r="J22" i="3"/>
  <c r="J53" i="3"/>
  <c r="J49" i="3"/>
  <c r="J106" i="3"/>
  <c r="J55" i="3"/>
  <c r="J70" i="3"/>
  <c r="J69" i="3"/>
  <c r="J80" i="3"/>
  <c r="J59" i="3"/>
  <c r="J41" i="3"/>
  <c r="J98" i="3"/>
  <c r="J47" i="3"/>
  <c r="J54" i="3"/>
  <c r="J61" i="3"/>
  <c r="J101" i="3"/>
  <c r="J62" i="3"/>
  <c r="J51" i="3"/>
  <c r="J74" i="3"/>
  <c r="J57" i="3"/>
  <c r="J40" i="3"/>
  <c r="J96" i="3"/>
  <c r="J79" i="3"/>
  <c r="J75" i="3"/>
  <c r="J92" i="3"/>
  <c r="J88" i="3"/>
  <c r="J90" i="3"/>
  <c r="J66" i="3"/>
  <c r="J105" i="3"/>
  <c r="J77" i="3"/>
  <c r="J46" i="3"/>
  <c r="J43" i="3"/>
  <c r="J99" i="3"/>
  <c r="J19" i="3"/>
  <c r="J97" i="3"/>
  <c r="J25" i="3"/>
  <c r="J68" i="3"/>
  <c r="J67" i="3"/>
  <c r="J58" i="3"/>
  <c r="J64" i="3"/>
  <c r="J72" i="3"/>
  <c r="J89" i="3"/>
  <c r="J24" i="3"/>
  <c r="J60" i="3"/>
  <c r="J117" i="3"/>
  <c r="J50" i="3"/>
  <c r="J73" i="3"/>
  <c r="J107" i="3"/>
  <c r="J56" i="3"/>
  <c r="J81" i="3"/>
  <c r="J23" i="3"/>
  <c r="J103" i="3"/>
  <c r="J52" i="3"/>
  <c r="J109" i="3"/>
  <c r="J108" i="3"/>
  <c r="J42" i="3"/>
  <c r="J65" i="3"/>
  <c r="J91" i="3"/>
  <c r="J48" i="3"/>
  <c r="J71" i="3"/>
  <c r="J95" i="3"/>
  <c r="J44" i="3"/>
  <c r="J87" i="3"/>
  <c r="J86" i="3"/>
  <c r="J85" i="3"/>
  <c r="J84" i="3"/>
  <c r="J83" i="3"/>
  <c r="J82" i="3"/>
  <c r="J94" i="3"/>
  <c r="J93" i="3"/>
  <c r="H395" i="2"/>
  <c r="M395" i="2" s="1"/>
  <c r="N395" i="2" s="1"/>
  <c r="F118" i="3" s="1"/>
  <c r="M499" i="12"/>
  <c r="N499" i="12" s="1"/>
  <c r="G118" i="3" s="1"/>
  <c r="L386" i="2" l="1"/>
  <c r="M386" i="2" s="1"/>
  <c r="N385" i="2" s="1"/>
  <c r="F111" i="3"/>
  <c r="J111" i="3" s="1"/>
  <c r="N376" i="2"/>
  <c r="H397" i="2"/>
  <c r="M397" i="2" s="1"/>
  <c r="N397" i="2" s="1"/>
  <c r="F119" i="3" s="1"/>
  <c r="J118" i="3"/>
  <c r="H501" i="12"/>
  <c r="M501" i="12" s="1"/>
  <c r="N501" i="12" s="1"/>
  <c r="G119" i="3" s="1"/>
  <c r="Q390" i="2" l="1"/>
  <c r="Q391" i="2" s="1"/>
  <c r="N391" i="2" s="1"/>
  <c r="F116" i="3" s="1"/>
  <c r="J116" i="3" s="1"/>
  <c r="F114" i="3"/>
  <c r="J114" i="3" s="1"/>
  <c r="J119" i="3"/>
  <c r="J16" i="3"/>
</calcChain>
</file>

<file path=xl/sharedStrings.xml><?xml version="1.0" encoding="utf-8"?>
<sst xmlns="http://schemas.openxmlformats.org/spreadsheetml/2006/main" count="2185" uniqueCount="307">
  <si>
    <t>Part. N°</t>
  </si>
  <si>
    <t>DESCRIPCIÓN</t>
  </si>
  <si>
    <t>Und</t>
  </si>
  <si>
    <t>N°             VECES</t>
  </si>
  <si>
    <t>CANT</t>
  </si>
  <si>
    <t>MEDIDAS</t>
  </si>
  <si>
    <t>Area                             m²</t>
  </si>
  <si>
    <t>Volumen                             m³</t>
  </si>
  <si>
    <t>PARCIAL</t>
  </si>
  <si>
    <t>TOTAL</t>
  </si>
  <si>
    <t>Nº</t>
  </si>
  <si>
    <t>LARGO</t>
  </si>
  <si>
    <t>ANCHO</t>
  </si>
  <si>
    <t>ALTO</t>
  </si>
  <si>
    <t>REDES DE DISTRIBUCIÓN</t>
  </si>
  <si>
    <t>RESUMEN DE METRADOS</t>
  </si>
  <si>
    <t>Item</t>
  </si>
  <si>
    <t>.</t>
  </si>
  <si>
    <t xml:space="preserve">REGIÓN     </t>
  </si>
  <si>
    <t>PROVINCIA</t>
  </si>
  <si>
    <t>DISTRITO</t>
  </si>
  <si>
    <t>INSTALACIONES SANITARIAS</t>
  </si>
  <si>
    <t>M3</t>
  </si>
  <si>
    <t>M2</t>
  </si>
  <si>
    <t>ML</t>
  </si>
  <si>
    <t>UND</t>
  </si>
  <si>
    <t>Primer Nivel</t>
  </si>
  <si>
    <t>Segundo Nivel</t>
  </si>
  <si>
    <t>Tercer Nivel</t>
  </si>
  <si>
    <t>MODULO A</t>
  </si>
  <si>
    <t>MODULO B</t>
  </si>
  <si>
    <t>MODULO C</t>
  </si>
  <si>
    <t>PRUEBAS HIDRAULICAS</t>
  </si>
  <si>
    <t>REDES EXTERIORES</t>
  </si>
  <si>
    <t>"MEJORAMIENTO DE LOS SERVICIOS DE ADMINISTRACION DE JUSTICIA DE LOS ORGANOS JURISDICCIONALES DE LA SEDE CENTRAL DE LA CORTE SUPERIOR DE JUSTICIA DE AMAZONAS, DISTRITO DE CHACHAPOYAS, PROVINCIA DE CHACHAPOYAS, REGION AMAZONAS"</t>
  </si>
  <si>
    <t>: AMAZONAS</t>
  </si>
  <si>
    <t>: CHACHAPOYAS</t>
  </si>
  <si>
    <t>FECHA</t>
  </si>
  <si>
    <t>: 2025</t>
  </si>
  <si>
    <t>METRADOS - SISTEMA DE AGUA CONTRA INCENDIO</t>
  </si>
  <si>
    <t>SISTEMA DE AGUA CONTRA INCENDIO HUMEDO</t>
  </si>
  <si>
    <t>HDPE SDR 11, 4"(UL/FM) EN PISO</t>
  </si>
  <si>
    <t>TUBERIA SCH-40, 4" MONTANTE - ADOSADO</t>
  </si>
  <si>
    <t>TUBERIA SCH-40, 2" MONTANTE - ADOSADO</t>
  </si>
  <si>
    <t>TUBERIA SCH - 40, 4" -COLGADO</t>
  </si>
  <si>
    <t>TUBERIA SCH - 40, 3"</t>
  </si>
  <si>
    <t>TUBERIA SCH - 40, 2 1/2"</t>
  </si>
  <si>
    <t>TUBERIA SCH - 40, 2"</t>
  </si>
  <si>
    <t>TUBERIA SCH - 40, 1.1/2"</t>
  </si>
  <si>
    <t>TUBERIA SCH - 40, 1"</t>
  </si>
  <si>
    <t>TUBERIA SCH - 40, 3/4"</t>
  </si>
  <si>
    <t>ACCESORIOS DE REDES EN PISO (UL/FM)</t>
  </si>
  <si>
    <t>TEE HDPE SDR11, 4"</t>
  </si>
  <si>
    <t>TRANSICION HDPE/SCH-40 DE 4"</t>
  </si>
  <si>
    <t>ACCESORIOS DE REDES COLGADO</t>
  </si>
  <si>
    <t>CODO RANURADO DE ø 4"x90º - ACERO UL/FM</t>
  </si>
  <si>
    <t>CODO RANURADO DE ø 3"x90º - ACERO UL/FM</t>
  </si>
  <si>
    <t>CODO RANURADO DE ø 2.1/2"x90º - ACERO UL/FM</t>
  </si>
  <si>
    <t>CODO ROSCADO DE ø 2"x90º - ACERO UL/FM</t>
  </si>
  <si>
    <t>CODO ROSCADO DE ø 1.1/2"x90º - ACERO UL/FM</t>
  </si>
  <si>
    <t>CODO ROSCADO DE ø 1"x90º - ACERO UL/FM</t>
  </si>
  <si>
    <t>TEE REDUCIDO RANURADO DE ø 4"-3"  ACERO UL/FM</t>
  </si>
  <si>
    <t>TEE REDUCIDO RANURADO DE ø 3"-2.1/2"  ACERO UL/FM</t>
  </si>
  <si>
    <t>TEE REDUCIDO RANURADO DE ø 3"-2"  ACERO UL/FM</t>
  </si>
  <si>
    <t>TEE REDUCIDO RANURADO DE ø 3"-1.1/2"  ACERO UL/FM</t>
  </si>
  <si>
    <t>TEE REDUCIDO RANURADO DE ø 3"-1.1/4"  ACERO UL/FM</t>
  </si>
  <si>
    <t>TEE REDUCIDO RANURADO DE ø 3"-1"  ACERO UL/FM</t>
  </si>
  <si>
    <t>TEE REDUCIDO RANURADO DE ø 2.1/2"-2"  ACERO UL/FM</t>
  </si>
  <si>
    <t>TEE REDUCIDO RANURADO DE ø 2.1/2"-1.1/2"  ACERO UL/FM</t>
  </si>
  <si>
    <t>TEE REDUCIDO RANURADO DE ø 2.1/2"-1.1/4"  ACERO UL/FM</t>
  </si>
  <si>
    <t>TEE REDUCIDO RANURADO DE ø 2.1/2"-1"  ACERO UL/FM</t>
  </si>
  <si>
    <t>TEE REDUCIDO RANURADO DE ø 2"-1.1/2"  ACERO UL/FM</t>
  </si>
  <si>
    <t>TEE REDUCIDO RANURADO DE ø 2"-1.1/4"  ACERO UL/FM</t>
  </si>
  <si>
    <t>TEE REDUCIDO RANURADO DE ø 2"-1"  ACERO UL/FM</t>
  </si>
  <si>
    <t>TEE REDUCIDO RANURADO DE ø 1.1/2"-1.1/4"  ACERO UL/FM</t>
  </si>
  <si>
    <t>TEE REDUCIDO RANURADO DE ø 1.1/2"-1"  ACERO UL/FM</t>
  </si>
  <si>
    <t>TEE ROSCADO DE ø 1" - ACERO UL/FM</t>
  </si>
  <si>
    <t>CRUZ RANURADO DE ø 4" - ACERO UL/FM</t>
  </si>
  <si>
    <t>CRUZ RANURADO DE ø 3" - ACERO UL/FM</t>
  </si>
  <si>
    <t>CRUZ RANURADO DE ø 2.1/2" - ACERO UL/FM</t>
  </si>
  <si>
    <t>CRUZ ROSCADO DE ø 2" - ACERO UL/FM</t>
  </si>
  <si>
    <t>CRUZ ROSCADO DE ø 1.1/2" - ACERO UL/FM</t>
  </si>
  <si>
    <t>CRUZ ROSCADO DE ø 1" - ACERO UL/FM</t>
  </si>
  <si>
    <t>REDUCCION SCH - 40  4" - 3" - RANURADO UL/FM</t>
  </si>
  <si>
    <t>REDUCCION SCH - 40  3" - 2.1/2" - RANURADO UL/FM</t>
  </si>
  <si>
    <t>REDUCCION SCH - 40  1.1/4" - 1" - RANURADO UL/FM</t>
  </si>
  <si>
    <t>REDUCCION SCH - 40  1.1/2" - 1.1/4" - RANURADO UL/FM</t>
  </si>
  <si>
    <t>REDUCCION SCH - 40  2" - 1.1/2" - RANURADO UL/FM</t>
  </si>
  <si>
    <t>REDUCCION SCH - 40  2.1/2" - 2" - RANURADO UL/FM</t>
  </si>
  <si>
    <t>COLGADORES Y SOPORTES</t>
  </si>
  <si>
    <t>COLGADOR Ø 4"</t>
  </si>
  <si>
    <t>COLGADOR Ø 3"</t>
  </si>
  <si>
    <t>COLGADOR Ø 2 1/2"</t>
  </si>
  <si>
    <t>COLGADOR Ø 2 "</t>
  </si>
  <si>
    <t>COLGADOR Ø 1.1/2"</t>
  </si>
  <si>
    <t>COLGADOR Ø 1.1/4"</t>
  </si>
  <si>
    <t>COLGADOR Ø 1"</t>
  </si>
  <si>
    <t>SOPORTE SISMORESISTENTE DE 4 VIAS ø 4" UL/FM</t>
  </si>
  <si>
    <t>SOPORTE SISMORESISTENTE DE 2" VIAS ø 4" UL/FM</t>
  </si>
  <si>
    <t>ARRIOSTRA ANTIOSCILANTE LATERAL</t>
  </si>
  <si>
    <t>SOPORTE DE RAMAL EN TECHO DE CONCRETO</t>
  </si>
  <si>
    <t>ACOPLE RANURADO FLEXIBLE  4" MON. DE ESTACION DE CONTROL</t>
  </si>
  <si>
    <t>ABRAZADERA DE TUB. 4" VERTICAL DE ESTACION DE CONTROL</t>
  </si>
  <si>
    <t>ABRAZADERA DE TUB. 2" VERTICAL DE DRENAJE DE EST. CONTROL</t>
  </si>
  <si>
    <t>SOPORTE SP4</t>
  </si>
  <si>
    <t>PZA</t>
  </si>
  <si>
    <t>ROCIADOR COLGANTE EMBUTIDO, FACTOR K 5.6, ∅ 1/2" NPT,
RESPUESTA RÁPIDA Y COBERTURA NORMAL, T=68°C,
CON EMBELLECEDOR.</t>
  </si>
  <si>
    <t>REDUCCIÓN TIPO CAMPANA O BELL REDUCER DE 1" - 1/2" CON EMPALME A ROCIADOR DE 1/2"</t>
  </si>
  <si>
    <t>VALVULA DE PRUEBA Y DRENAJE EN FALSO CIELO RASO 3/4"</t>
  </si>
  <si>
    <t>ESTACIÓN DE CONTROL DE FLUJO DE ROCIADORES</t>
  </si>
  <si>
    <t>ESTACION DE CONTROL</t>
  </si>
  <si>
    <t>GLB</t>
  </si>
  <si>
    <t>LIBERADOR DE AIRE</t>
  </si>
  <si>
    <t>GABINETE CONTRA INCENDIO TIPO III</t>
  </si>
  <si>
    <t>GABINETE CONTRA INCENDIO TIPO III INC ACCESORIOS FULL EQUIPADO</t>
  </si>
  <si>
    <t xml:space="preserve">ACCESORIOS PARA INSTALACION GABINETE CONTRA INCENDIO TIPO III </t>
  </si>
  <si>
    <t>VALVULA SIAMESA TIPO POSTE Ø 4" x 2 1/2" x 2 1/2"</t>
  </si>
  <si>
    <t>MOVIMIENTO DE TIERRAS</t>
  </si>
  <si>
    <t>PRUEBAS HIDROSTATICAS Y DE OPERACION DEL SISTEMA CONTRA INCENDIO</t>
  </si>
  <si>
    <t>LIMPIEZA Y DESINFECCION DEL SISTEMA DE AGUA CONTRA INCENDIO</t>
  </si>
  <si>
    <t>ROCIADOR COLGANTE EMBUTIDO INCLUYE ACCESORIOS DE PROTECCIÓN E INSTALACIÓN</t>
  </si>
  <si>
    <t>Azotea</t>
  </si>
  <si>
    <t>Tee reductora de ∅ 1"x1"x1/4"</t>
  </si>
  <si>
    <t>Válvula de prueba y drenaje</t>
  </si>
  <si>
    <t>Visor de flujo</t>
  </si>
  <si>
    <t>Manómetro de 0-300 PSI ∅4" DIAL,. escala 5 PSI ,bañado en gliserina</t>
  </si>
  <si>
    <t>Válvula tres vías</t>
  </si>
  <si>
    <t>Válvula Check de Hierro Dúctil Ranurada</t>
  </si>
  <si>
    <t>Válvula Mariposa Ranurada con Switch Supervisor ∅..</t>
  </si>
  <si>
    <t>Montante de rociadores ∅Variable"</t>
  </si>
  <si>
    <t>Tee Ranurada con reducción</t>
  </si>
  <si>
    <t>Detector de flujo con abrazadera inc. sin soldadura</t>
  </si>
  <si>
    <t>Manómetro seco 0-300 PSI de presión</t>
  </si>
  <si>
    <t>Válvula de tres vias ∅1/4" salida soldada</t>
  </si>
  <si>
    <t>Tubería de alimentación al sistema de rociadores SCH40
∅variable.</t>
  </si>
  <si>
    <t>Tee mecánica con salida de ∅11/4"</t>
  </si>
  <si>
    <t>Visor de flujo de ∅11/4"</t>
  </si>
  <si>
    <t>Válvula para prueba y drenaje ∅11/4"</t>
  </si>
  <si>
    <t>Montante de drenaje ∅2". SCH40</t>
  </si>
  <si>
    <t>Ensamble PAAR-B</t>
  </si>
  <si>
    <t>Conectar al drenaje</t>
  </si>
  <si>
    <t>Tapón para purga.</t>
  </si>
  <si>
    <t>Filtro Y de ∅1/2".</t>
  </si>
  <si>
    <t>Válvula de bola de ∅1/2" npt(recomendada)</t>
  </si>
  <si>
    <t>Unión universal de ∅1/2".</t>
  </si>
  <si>
    <t>Bandeja para retencion de agua.</t>
  </si>
  <si>
    <t>Venteo de aire</t>
  </si>
  <si>
    <t xml:space="preserve">Adaptador  con reducción </t>
  </si>
  <si>
    <t>Varillas roscadas de ∅3/8" para soporte</t>
  </si>
  <si>
    <t>válvula de salida angular ACI  ø 2 1/2" UL/FM</t>
  </si>
  <si>
    <t>válvula de salida angular reductora ACI  ø 1 1/2" UL/FM</t>
  </si>
  <si>
    <t>Manguera de ∅1.1/2" de 100 pies de long. UL/FM</t>
  </si>
  <si>
    <t>pitón de policarbonato  ø 1 1/2" UL/FM</t>
  </si>
  <si>
    <t xml:space="preserve">Gabinete contra incendio </t>
  </si>
  <si>
    <t>ACOPLE RANURADO</t>
  </si>
  <si>
    <t>Tee reductora Ø4"xØ2.1/2"</t>
  </si>
  <si>
    <t xml:space="preserve">Tee reductora, Ø21/2"xØ11/2". </t>
  </si>
  <si>
    <t xml:space="preserve">Tee Mecánica roscada de Ø21/2"xØ1". </t>
  </si>
  <si>
    <t>Manómetro de presión</t>
  </si>
  <si>
    <t>Válvula de 3 vías</t>
  </si>
  <si>
    <t>Sistema de purga de aire</t>
  </si>
  <si>
    <t>abrazadera de tubería vertical</t>
  </si>
  <si>
    <t>Válvula check de ∅110 mm tipo wafer</t>
  </si>
  <si>
    <t>Niple HDPE ∅4"</t>
  </si>
  <si>
    <t>Brida de transición de HD a C-900</t>
  </si>
  <si>
    <t>Codo HD ∅4"</t>
  </si>
  <si>
    <t>CAJUELA DE CONCRETO 0.80mX0.80m h=0.60m</t>
  </si>
  <si>
    <t>REDES DE AGUA CONTRA INCENDIO</t>
  </si>
  <si>
    <t>HOJA DE METRADOS - RED DE AGUA CONTRA INCENDIO</t>
  </si>
  <si>
    <t>Cuarto Nivel</t>
  </si>
  <si>
    <t>TUBERIA SCH - 40, 1.1/4"</t>
  </si>
  <si>
    <t>CODO ROSCADO DE ø 1.1/4"x90º - ACERO UL/FM</t>
  </si>
  <si>
    <t>TEE ROSCADO DE ø 1 1/4" - ACERO UL/FM</t>
  </si>
  <si>
    <t>REDUCCION SCH - 40  3" - 1" - RANURADO UL/FM</t>
  </si>
  <si>
    <t>REDUCCION SCH - 40  2.1/2" - 1" - RANURADO UL/FM</t>
  </si>
  <si>
    <t>HDPE SDR 11, 2 1/2"(UL/FM) EN PISO</t>
  </si>
  <si>
    <t>HDPE SDR 11, 6"(UL/FM) EN PISO</t>
  </si>
  <si>
    <t>TEE HDPE SDR11, 6"</t>
  </si>
  <si>
    <t>REDUCCION HDPE SDR11, 6" A 4"</t>
  </si>
  <si>
    <t>REDUCCION HDPE SDR11, 4" A 2 1/2"</t>
  </si>
  <si>
    <t>CODO HDPE SDR 11, 4"x90°</t>
  </si>
  <si>
    <t>CODO HDPE SDR 11, 4"x45°</t>
  </si>
  <si>
    <t>CODO HDPE SDR 11, 1 1/2"x45°</t>
  </si>
  <si>
    <t>CODO HDPE SDR 11, 1 1/2"x90°</t>
  </si>
  <si>
    <t>TRAZO, NIVELES Y REPLANTEO PRELIMINAR</t>
  </si>
  <si>
    <t xml:space="preserve">ACARREO INTERNO, MATERIAL PROCEDENTE DE EXCAVACIONES Dprom=30M     </t>
  </si>
  <si>
    <t>Vol. Tubería=</t>
  </si>
  <si>
    <t>Vol. Suelto</t>
  </si>
  <si>
    <t>Vol. Suelto Relleno</t>
  </si>
  <si>
    <t>Material Excedente</t>
  </si>
  <si>
    <t>ÁREA DE TUB. 4"=</t>
  </si>
  <si>
    <t>Factor de Esponjamiento=</t>
  </si>
  <si>
    <t>CAMA DE APOYO A=0.40 (e= 0.10m) - ARENA GRUESA (ACI)</t>
  </si>
  <si>
    <t>REFINE Y NIVELACION DE ZANJAS PARA TUBERIA (ACI)</t>
  </si>
  <si>
    <t>ELIMINACION DE MATERIAL EXCEDENTE DE EXCAVACIONES (ACI) D=1KM</t>
  </si>
  <si>
    <t>EXCAV. MANUAL DE ZANJA PARA TUB. EN TN  A=0.40 M,  PROF. 0.80M</t>
  </si>
  <si>
    <t>RELLENO COMPACTADO C/EQUIPO MAT/PROPIO  A=0.40 M,  PROF. 0.80M</t>
  </si>
  <si>
    <t>ÁREA DE TUB. 6"=</t>
  </si>
  <si>
    <t>REDES EXTERIORES - ACI</t>
  </si>
  <si>
    <t>04</t>
  </si>
  <si>
    <t>04.08</t>
  </si>
  <si>
    <t>04.08.01</t>
  </si>
  <si>
    <t>04.08.01.01</t>
  </si>
  <si>
    <t>04.08.01.02</t>
  </si>
  <si>
    <t>04.08.01.03</t>
  </si>
  <si>
    <t>04.08.01.04</t>
  </si>
  <si>
    <t>04.08.01.05</t>
  </si>
  <si>
    <t>04.08.01.06</t>
  </si>
  <si>
    <t>04.08.01.07</t>
  </si>
  <si>
    <t>04.08.01.08</t>
  </si>
  <si>
    <t>04.08.01.09</t>
  </si>
  <si>
    <t>04.08.01.10</t>
  </si>
  <si>
    <t>04.08.01.11</t>
  </si>
  <si>
    <t>04.08.01.12</t>
  </si>
  <si>
    <t>04.08.01.13</t>
  </si>
  <si>
    <t>04.08.02</t>
  </si>
  <si>
    <t>04.08.02.01</t>
  </si>
  <si>
    <t>04.08.02.02</t>
  </si>
  <si>
    <t>04.08.02.03</t>
  </si>
  <si>
    <t>04.08.02.04</t>
  </si>
  <si>
    <t>04.08.02.05</t>
  </si>
  <si>
    <t>04.08.02.06</t>
  </si>
  <si>
    <t>04.08.02.07</t>
  </si>
  <si>
    <t>04.08.02.08</t>
  </si>
  <si>
    <t>04.08.02.09</t>
  </si>
  <si>
    <t>04.08.03</t>
  </si>
  <si>
    <t>04.08.03.01</t>
  </si>
  <si>
    <t>04.08.03.02</t>
  </si>
  <si>
    <t>04.08.03.03</t>
  </si>
  <si>
    <t>04.08.03.04</t>
  </si>
  <si>
    <t>04.08.03.05</t>
  </si>
  <si>
    <t>04.08.03.06</t>
  </si>
  <si>
    <t>04.08.03.07</t>
  </si>
  <si>
    <t>04.08.03.08</t>
  </si>
  <si>
    <t>04.08.03.09</t>
  </si>
  <si>
    <t>04.08.03.10</t>
  </si>
  <si>
    <t>04.08.03.11</t>
  </si>
  <si>
    <t>04.08.03.12</t>
  </si>
  <si>
    <t>04.08.03.13</t>
  </si>
  <si>
    <t>04.08.03.14</t>
  </si>
  <si>
    <t>04.08.03.15</t>
  </si>
  <si>
    <t>04.08.03.16</t>
  </si>
  <si>
    <t>04.08.03.17</t>
  </si>
  <si>
    <t>04.08.03.18</t>
  </si>
  <si>
    <t>04.08.03.19</t>
  </si>
  <si>
    <t>04.08.03.20</t>
  </si>
  <si>
    <t>04.08.03.21</t>
  </si>
  <si>
    <t>04.08.03.22</t>
  </si>
  <si>
    <t>04.08.03.23</t>
  </si>
  <si>
    <t>04.08.03.24</t>
  </si>
  <si>
    <t>04.08.03.25</t>
  </si>
  <si>
    <t>04.08.03.26</t>
  </si>
  <si>
    <t>04.08.03.27</t>
  </si>
  <si>
    <t>04.08.03.28</t>
  </si>
  <si>
    <t>04.08.03.29</t>
  </si>
  <si>
    <t>04.08.03.30</t>
  </si>
  <si>
    <t>04.08.03.31</t>
  </si>
  <si>
    <t>04.08.03.32</t>
  </si>
  <si>
    <t>04.08.03.33</t>
  </si>
  <si>
    <t>04.08.03.34</t>
  </si>
  <si>
    <t>04.08.03.35</t>
  </si>
  <si>
    <t>04.08.03.36</t>
  </si>
  <si>
    <t>04.08.03.37</t>
  </si>
  <si>
    <t>04.08.03.38</t>
  </si>
  <si>
    <t>04.08.03.39</t>
  </si>
  <si>
    <t>04.08.03.40</t>
  </si>
  <si>
    <t>04.08.04</t>
  </si>
  <si>
    <t>04.08.04.01</t>
  </si>
  <si>
    <t>04.08.04.02</t>
  </si>
  <si>
    <t>04.08.04.03</t>
  </si>
  <si>
    <t>04.08.04.04</t>
  </si>
  <si>
    <t>04.08.04.05</t>
  </si>
  <si>
    <t>04.08.04.06</t>
  </si>
  <si>
    <t>04.08.04.07</t>
  </si>
  <si>
    <t>04.08.04.08</t>
  </si>
  <si>
    <t>04.08.04.09</t>
  </si>
  <si>
    <t>04.08.04.10</t>
  </si>
  <si>
    <t>04.08.04.11</t>
  </si>
  <si>
    <t>04.08.04.12</t>
  </si>
  <si>
    <t>04.08.04.13</t>
  </si>
  <si>
    <t>04.08.04.14</t>
  </si>
  <si>
    <t>04.08.04.15</t>
  </si>
  <si>
    <t>04.08.05</t>
  </si>
  <si>
    <t>04.08.05.01</t>
  </si>
  <si>
    <t>04.08.05.02</t>
  </si>
  <si>
    <t>04.08.05.03</t>
  </si>
  <si>
    <t>04.08.06</t>
  </si>
  <si>
    <t>04.08.06.01</t>
  </si>
  <si>
    <t>04.08.07</t>
  </si>
  <si>
    <t>04.08.07.01</t>
  </si>
  <si>
    <t>04.08.08</t>
  </si>
  <si>
    <t>04.08.08.01</t>
  </si>
  <si>
    <t>04.08.08.02</t>
  </si>
  <si>
    <t>04.08.09</t>
  </si>
  <si>
    <t>04.08.09.01</t>
  </si>
  <si>
    <t>04.08.10</t>
  </si>
  <si>
    <t>04.08.10.01</t>
  </si>
  <si>
    <t>04.08.10.02</t>
  </si>
  <si>
    <t>04.08.10.03</t>
  </si>
  <si>
    <t>04.08.10.04</t>
  </si>
  <si>
    <t>04.08.10.05</t>
  </si>
  <si>
    <t>04.08.10.06</t>
  </si>
  <si>
    <t>04.08.10.07</t>
  </si>
  <si>
    <t>04.08.11</t>
  </si>
  <si>
    <t>04.08.11.01</t>
  </si>
  <si>
    <t>04.08.11.02</t>
  </si>
  <si>
    <t>LIBERADOR DE AIRE AUTOMÁTICO EN ESTACIÓN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</si>
</sst>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numFmts>
  <fonts count="38" x14ac:knownFonts="1">
    <font>
      <sz val="11"/>
      <color theme="1"/>
      <name val="Calibri"/>
      <family val="2"/>
      <scheme val="minor"/>
    </font>
    <font>
      <sz val="10"/>
      <color indexed="8"/>
      <name val="Arial Narrow"/>
      <family val="2"/>
    </font>
    <font>
      <sz val="10"/>
      <color theme="1"/>
      <name val="Arial Narrow"/>
      <family val="2"/>
    </font>
    <font>
      <b/>
      <u/>
      <sz val="10"/>
      <color rgb="FF000000"/>
      <name val="Arial Narrow"/>
      <family val="2"/>
    </font>
    <font>
      <sz val="10"/>
      <color rgb="FF000000"/>
      <name val="Arial Narrow"/>
      <family val="2"/>
    </font>
    <font>
      <sz val="10"/>
      <name val="Arial"/>
      <family val="2"/>
    </font>
    <font>
      <b/>
      <sz val="10"/>
      <name val="Arial Narrow"/>
      <family val="2"/>
    </font>
    <font>
      <b/>
      <sz val="10"/>
      <color indexed="8"/>
      <name val="Arial Narrow"/>
      <family val="2"/>
    </font>
    <font>
      <sz val="10"/>
      <color rgb="FF0000FE"/>
      <name val="Arial Narrow"/>
      <family val="2"/>
    </font>
    <font>
      <b/>
      <sz val="10"/>
      <color rgb="FFFF00FF"/>
      <name val="Arial Narrow"/>
      <family val="2"/>
    </font>
    <font>
      <b/>
      <sz val="10"/>
      <color theme="1"/>
      <name val="Arial Narrow"/>
      <family val="2"/>
    </font>
    <font>
      <b/>
      <sz val="10"/>
      <color rgb="FF008000"/>
      <name val="Arial Narrow"/>
      <family val="2"/>
    </font>
    <font>
      <sz val="11"/>
      <name val="Arial Narrow"/>
      <family val="2"/>
    </font>
    <font>
      <sz val="11"/>
      <color theme="1"/>
      <name val="Arial Narrow"/>
      <family val="2"/>
    </font>
    <font>
      <b/>
      <sz val="11"/>
      <color theme="0"/>
      <name val="Arial Narrow"/>
      <family val="2"/>
    </font>
    <font>
      <b/>
      <sz val="11"/>
      <color indexed="8"/>
      <name val="Arial Narrow"/>
      <family val="2"/>
    </font>
    <font>
      <sz val="11"/>
      <color indexed="8"/>
      <name val="Arial Narrow"/>
      <family val="2"/>
    </font>
    <font>
      <b/>
      <sz val="11"/>
      <color indexed="10"/>
      <name val="Arial Narrow"/>
      <family val="2"/>
    </font>
    <font>
      <b/>
      <sz val="11"/>
      <color indexed="12"/>
      <name val="Arial Narrow"/>
      <family val="2"/>
    </font>
    <font>
      <b/>
      <sz val="11"/>
      <color indexed="14"/>
      <name val="Arial Narrow"/>
      <family val="2"/>
    </font>
    <font>
      <b/>
      <sz val="11"/>
      <color rgb="FFFF00FF"/>
      <name val="Arial Narrow"/>
      <family val="2"/>
    </font>
    <font>
      <b/>
      <sz val="11"/>
      <color theme="1"/>
      <name val="Arial Narrow"/>
      <family val="2"/>
    </font>
    <font>
      <b/>
      <sz val="11"/>
      <color theme="5" tint="-0.499984740745262"/>
      <name val="Arial Narrow"/>
      <family val="2"/>
    </font>
    <font>
      <b/>
      <sz val="11"/>
      <color rgb="FFFF6600"/>
      <name val="Arial Narrow"/>
      <family val="2"/>
    </font>
    <font>
      <sz val="8"/>
      <name val="Calibri"/>
      <family val="2"/>
      <scheme val="minor"/>
    </font>
    <font>
      <sz val="12"/>
      <name val="Helv"/>
    </font>
    <font>
      <b/>
      <sz val="13"/>
      <color theme="0"/>
      <name val="Arial Narrow"/>
      <family val="2"/>
    </font>
    <font>
      <b/>
      <u/>
      <sz val="13"/>
      <color theme="1"/>
      <name val="Arial Narrow"/>
      <family val="2"/>
    </font>
    <font>
      <sz val="13"/>
      <color rgb="FF000000"/>
      <name val="Arial Narrow"/>
      <family val="2"/>
    </font>
    <font>
      <sz val="13"/>
      <name val="Arial Narrow"/>
      <family val="2"/>
    </font>
    <font>
      <b/>
      <sz val="13"/>
      <name val="Arial Narrow"/>
      <family val="2"/>
    </font>
    <font>
      <b/>
      <sz val="13"/>
      <color theme="1"/>
      <name val="Arial Narrow"/>
      <family val="2"/>
    </font>
    <font>
      <sz val="13"/>
      <color theme="1"/>
      <name val="Arial Narrow"/>
      <family val="2"/>
    </font>
    <font>
      <b/>
      <sz val="13"/>
      <color theme="3" tint="-0.249977111117893"/>
      <name val="Arial Narrow"/>
      <family val="2"/>
    </font>
    <font>
      <sz val="13"/>
      <color theme="3" tint="-0.249977111117893"/>
      <name val="Arial Narrow"/>
      <family val="2"/>
    </font>
    <font>
      <b/>
      <sz val="13"/>
      <color rgb="FF000000"/>
      <name val="Arial Narrow"/>
      <family val="2"/>
    </font>
    <font>
      <sz val="11"/>
      <color rgb="FF002060"/>
      <name val="Arial Narrow"/>
      <family val="2"/>
    </font>
    <font>
      <sz val="8"/>
      <color indexed="8"/>
      <name val="Arial Narrow"/>
      <family val="2"/>
    </font>
  </fonts>
  <fills count="7">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bgColor indexed="64"/>
      </patternFill>
    </fill>
    <fill>
      <patternFill patternType="solid">
        <fgColor rgb="FF00B050"/>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6">
    <xf numFmtId="0" fontId="0" fillId="0" borderId="0"/>
    <xf numFmtId="0" fontId="5" fillId="0" borderId="0"/>
    <xf numFmtId="0" fontId="5" fillId="0" borderId="0"/>
    <xf numFmtId="164" fontId="25" fillId="0" borderId="0"/>
    <xf numFmtId="0" fontId="5" fillId="0" borderId="0"/>
    <xf numFmtId="0" fontId="5" fillId="0" borderId="0"/>
  </cellStyleXfs>
  <cellXfs count="119">
    <xf numFmtId="0" fontId="0" fillId="0" borderId="0" xfId="0"/>
    <xf numFmtId="49" fontId="1" fillId="0" borderId="0" xfId="0" applyNumberFormat="1" applyFont="1" applyAlignment="1">
      <alignment horizontal="left" vertical="center"/>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alignment horizontal="left" vertical="center" wrapText="1"/>
    </xf>
    <xf numFmtId="4" fontId="7" fillId="0" borderId="0" xfId="0" applyNumberFormat="1" applyFont="1" applyAlignment="1">
      <alignment horizontal="center" vertical="center"/>
    </xf>
    <xf numFmtId="0" fontId="6" fillId="4" borderId="2" xfId="0" applyFont="1" applyFill="1" applyBorder="1" applyAlignment="1">
      <alignment horizontal="center" vertical="center"/>
    </xf>
    <xf numFmtId="4" fontId="7" fillId="0" borderId="0" xfId="0" applyNumberFormat="1" applyFont="1" applyAlignment="1">
      <alignment horizontal="righ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3" fillId="0" borderId="0" xfId="0" applyFont="1" applyAlignment="1">
      <alignment vertical="center" wrapText="1"/>
    </xf>
    <xf numFmtId="0" fontId="13" fillId="0" borderId="0" xfId="0" applyFont="1" applyAlignment="1">
      <alignment horizontal="center" vertical="center"/>
    </xf>
    <xf numFmtId="0" fontId="12" fillId="0" borderId="0" xfId="0" applyFont="1" applyAlignment="1">
      <alignment horizontal="center" vertical="center"/>
    </xf>
    <xf numFmtId="0" fontId="15" fillId="3" borderId="2" xfId="0" applyFont="1" applyFill="1" applyBorder="1" applyAlignment="1">
      <alignment horizontal="left" vertical="center"/>
    </xf>
    <xf numFmtId="0" fontId="15" fillId="3" borderId="2" xfId="0" applyFont="1" applyFill="1" applyBorder="1" applyAlignment="1">
      <alignment horizontal="center" vertical="center"/>
    </xf>
    <xf numFmtId="0" fontId="16" fillId="0" borderId="0" xfId="0" applyFont="1" applyAlignment="1">
      <alignment vertical="center"/>
    </xf>
    <xf numFmtId="0" fontId="17" fillId="0" borderId="3" xfId="0" applyFont="1" applyBorder="1" applyAlignment="1">
      <alignment vertical="center" wrapText="1"/>
    </xf>
    <xf numFmtId="4" fontId="15" fillId="0" borderId="0" xfId="0" applyNumberFormat="1" applyFont="1" applyAlignment="1">
      <alignment horizontal="center" vertical="center"/>
    </xf>
    <xf numFmtId="0" fontId="18" fillId="0" borderId="4" xfId="0" applyFont="1" applyBorder="1" applyAlignment="1">
      <alignment vertical="center" wrapText="1"/>
    </xf>
    <xf numFmtId="0" fontId="16" fillId="0" borderId="4" xfId="0" applyFont="1" applyBorder="1" applyAlignment="1">
      <alignment horizontal="center" vertical="center"/>
    </xf>
    <xf numFmtId="4" fontId="16" fillId="0" borderId="0" xfId="0" applyNumberFormat="1" applyFont="1" applyAlignment="1">
      <alignment horizontal="right" vertical="center"/>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13" fillId="0" borderId="4" xfId="0" applyFont="1" applyBorder="1" applyAlignment="1" applyProtection="1">
      <alignment vertical="center" wrapText="1"/>
      <protection locked="0"/>
    </xf>
    <xf numFmtId="0" fontId="13" fillId="0" borderId="4" xfId="0" applyFont="1" applyBorder="1" applyAlignment="1" applyProtection="1">
      <alignment horizontal="center" vertical="center" wrapText="1"/>
      <protection locked="0"/>
    </xf>
    <xf numFmtId="49" fontId="17" fillId="0" borderId="3" xfId="0" quotePrefix="1" applyNumberFormat="1" applyFont="1" applyBorder="1" applyAlignment="1">
      <alignment vertical="center"/>
    </xf>
    <xf numFmtId="0" fontId="18" fillId="0" borderId="4" xfId="0" quotePrefix="1" applyFont="1" applyBorder="1" applyAlignment="1">
      <alignment vertical="center"/>
    </xf>
    <xf numFmtId="0" fontId="20" fillId="0" borderId="4" xfId="2" applyFont="1" applyFill="1" applyBorder="1" applyAlignment="1">
      <alignment vertical="center"/>
    </xf>
    <xf numFmtId="0" fontId="19" fillId="0" borderId="4" xfId="0" quotePrefix="1" applyFont="1" applyBorder="1" applyAlignment="1">
      <alignment vertical="center"/>
    </xf>
    <xf numFmtId="0" fontId="16" fillId="0" borderId="4" xfId="0" quotePrefix="1" applyFont="1" applyBorder="1" applyAlignment="1">
      <alignment vertical="center"/>
    </xf>
    <xf numFmtId="0" fontId="16" fillId="0" borderId="5" xfId="0" quotePrefix="1" applyFont="1" applyBorder="1" applyAlignment="1">
      <alignment vertical="center"/>
    </xf>
    <xf numFmtId="0" fontId="13" fillId="5" borderId="0" xfId="0" applyFont="1" applyFill="1" applyBorder="1"/>
    <xf numFmtId="0" fontId="13" fillId="0" borderId="0" xfId="0" applyFont="1" applyBorder="1" applyAlignment="1">
      <alignment vertical="center" wrapText="1"/>
    </xf>
    <xf numFmtId="0" fontId="14" fillId="0" borderId="0" xfId="0" applyFont="1" applyFill="1" applyAlignment="1">
      <alignment vertical="center"/>
    </xf>
    <xf numFmtId="0" fontId="28" fillId="0" borderId="0" xfId="0" applyFont="1" applyAlignment="1">
      <alignment horizontal="center" vertical="center" wrapText="1"/>
    </xf>
    <xf numFmtId="0" fontId="32" fillId="5" borderId="0" xfId="0" applyFont="1" applyFill="1" applyBorder="1"/>
    <xf numFmtId="0" fontId="33" fillId="5" borderId="13" xfId="0" applyFont="1" applyFill="1" applyBorder="1" applyAlignment="1">
      <alignment vertical="center"/>
    </xf>
    <xf numFmtId="0" fontId="31" fillId="5" borderId="9" xfId="0" applyFont="1" applyFill="1" applyBorder="1"/>
    <xf numFmtId="0" fontId="32" fillId="5" borderId="9" xfId="0" applyFont="1" applyFill="1" applyBorder="1"/>
    <xf numFmtId="0" fontId="29" fillId="0" borderId="14" xfId="0" applyFont="1" applyBorder="1" applyAlignment="1">
      <alignment horizontal="center" vertical="center"/>
    </xf>
    <xf numFmtId="0" fontId="33" fillId="5" borderId="15" xfId="0" applyFont="1" applyFill="1" applyBorder="1" applyAlignment="1">
      <alignment vertical="center"/>
    </xf>
    <xf numFmtId="0" fontId="31" fillId="5" borderId="0" xfId="0" applyFont="1" applyFill="1" applyBorder="1"/>
    <xf numFmtId="0" fontId="29" fillId="0" borderId="16" xfId="0" applyFont="1" applyBorder="1" applyAlignment="1">
      <alignment horizontal="center" vertical="center"/>
    </xf>
    <xf numFmtId="0" fontId="29" fillId="5" borderId="0" xfId="0" applyFont="1" applyFill="1" applyBorder="1" applyAlignment="1">
      <alignment horizontal="left" vertical="center"/>
    </xf>
    <xf numFmtId="0" fontId="33" fillId="5" borderId="17" xfId="0" applyFont="1" applyFill="1" applyBorder="1" applyAlignment="1">
      <alignment vertical="center"/>
    </xf>
    <xf numFmtId="0" fontId="31" fillId="5" borderId="1" xfId="0" applyFont="1" applyFill="1" applyBorder="1" applyAlignment="1">
      <alignment vertical="center"/>
    </xf>
    <xf numFmtId="0" fontId="32" fillId="5" borderId="1" xfId="0" applyFont="1" applyFill="1" applyBorder="1"/>
    <xf numFmtId="0" fontId="29" fillId="0" borderId="18" xfId="0" applyFont="1" applyBorder="1" applyAlignment="1">
      <alignment horizontal="center" vertical="center"/>
    </xf>
    <xf numFmtId="0" fontId="34" fillId="0" borderId="0" xfId="0" applyFont="1" applyAlignment="1">
      <alignment vertical="center"/>
    </xf>
    <xf numFmtId="0" fontId="27" fillId="0" borderId="0" xfId="0" applyFont="1" applyAlignment="1">
      <alignment horizontal="center" vertical="center"/>
    </xf>
    <xf numFmtId="0" fontId="13" fillId="0" borderId="5" xfId="0" applyFont="1" applyBorder="1" applyAlignment="1" applyProtection="1">
      <alignment vertical="center" wrapText="1"/>
      <protection locked="0"/>
    </xf>
    <xf numFmtId="2" fontId="16" fillId="0" borderId="4" xfId="0" applyNumberFormat="1" applyFont="1" applyBorder="1" applyAlignment="1">
      <alignment horizontal="center" vertical="center"/>
    </xf>
    <xf numFmtId="2" fontId="16" fillId="0" borderId="5" xfId="0" applyNumberFormat="1" applyFont="1" applyBorder="1" applyAlignment="1">
      <alignment horizontal="center" vertical="center"/>
    </xf>
    <xf numFmtId="0" fontId="13" fillId="0" borderId="4" xfId="0" applyFont="1" applyBorder="1" applyAlignment="1" applyProtection="1">
      <alignment horizontal="right" vertical="center" wrapText="1"/>
      <protection locked="0"/>
    </xf>
    <xf numFmtId="0" fontId="7" fillId="0" borderId="0" xfId="0" applyFont="1" applyAlignment="1">
      <alignment horizontal="center" vertical="center"/>
    </xf>
    <xf numFmtId="0" fontId="35" fillId="0" borderId="0" xfId="0" applyFont="1" applyAlignment="1">
      <alignment horizontal="center" vertical="center" wrapText="1"/>
    </xf>
    <xf numFmtId="0" fontId="15" fillId="0" borderId="4" xfId="0" applyFont="1" applyBorder="1" applyAlignment="1">
      <alignment horizontal="center" vertical="center"/>
    </xf>
    <xf numFmtId="0" fontId="21" fillId="0" borderId="4" xfId="0" applyFont="1" applyBorder="1" applyAlignment="1" applyProtection="1">
      <alignment horizontal="center" vertical="center" wrapText="1"/>
      <protection locked="0"/>
    </xf>
    <xf numFmtId="0" fontId="15" fillId="0" borderId="5" xfId="0" applyFont="1" applyBorder="1" applyAlignment="1">
      <alignment horizontal="center" vertical="center"/>
    </xf>
    <xf numFmtId="2" fontId="15" fillId="0" borderId="4" xfId="0" applyNumberFormat="1" applyFont="1" applyBorder="1" applyAlignment="1">
      <alignment horizontal="center" vertical="center"/>
    </xf>
    <xf numFmtId="2" fontId="36" fillId="0" borderId="4" xfId="0" applyNumberFormat="1" applyFont="1" applyBorder="1" applyAlignment="1">
      <alignment horizontal="center" vertical="center"/>
    </xf>
    <xf numFmtId="0" fontId="13" fillId="5" borderId="0" xfId="0" applyFont="1" applyFill="1"/>
    <xf numFmtId="0" fontId="13" fillId="5" borderId="0" xfId="0" applyFont="1" applyFill="1" applyAlignment="1">
      <alignment horizontal="left"/>
    </xf>
    <xf numFmtId="0" fontId="13" fillId="0" borderId="0" xfId="0" applyFont="1"/>
    <xf numFmtId="2" fontId="13" fillId="0" borderId="0" xfId="0" applyNumberFormat="1" applyFont="1" applyAlignment="1">
      <alignment horizontal="left"/>
    </xf>
    <xf numFmtId="2" fontId="13" fillId="5" borderId="0" xfId="0" applyNumberFormat="1" applyFont="1" applyFill="1" applyAlignment="1">
      <alignment horizontal="left"/>
    </xf>
    <xf numFmtId="2" fontId="15" fillId="0" borderId="5" xfId="0" applyNumberFormat="1" applyFont="1" applyBorder="1" applyAlignment="1">
      <alignment horizontal="center" vertical="center"/>
    </xf>
    <xf numFmtId="0" fontId="16" fillId="0" borderId="19" xfId="0" applyFont="1" applyBorder="1" applyAlignment="1">
      <alignment horizontal="center" vertical="center"/>
    </xf>
    <xf numFmtId="2" fontId="16" fillId="0" borderId="19" xfId="0" applyNumberFormat="1" applyFont="1" applyBorder="1" applyAlignment="1">
      <alignment horizontal="center" vertical="center"/>
    </xf>
    <xf numFmtId="0" fontId="15" fillId="6" borderId="2" xfId="0" applyFont="1" applyFill="1" applyBorder="1" applyAlignment="1">
      <alignment horizontal="center" vertical="center"/>
    </xf>
    <xf numFmtId="0" fontId="30" fillId="5" borderId="0" xfId="0" applyFont="1" applyFill="1" applyBorder="1" applyAlignment="1">
      <alignment horizontal="left" vertical="center"/>
    </xf>
    <xf numFmtId="0" fontId="31" fillId="5" borderId="1" xfId="0" applyFont="1" applyFill="1" applyBorder="1"/>
    <xf numFmtId="0" fontId="21" fillId="0" borderId="0" xfId="0" applyFont="1" applyAlignment="1">
      <alignment horizontal="center" vertical="center"/>
    </xf>
    <xf numFmtId="0" fontId="15" fillId="0" borderId="3" xfId="0" applyFont="1" applyBorder="1" applyAlignment="1">
      <alignment horizontal="center" vertical="center"/>
    </xf>
    <xf numFmtId="0" fontId="15" fillId="6" borderId="2" xfId="0" applyFont="1" applyFill="1" applyBorder="1" applyAlignment="1">
      <alignment horizontal="center" vertical="center" wrapText="1"/>
    </xf>
    <xf numFmtId="0" fontId="6" fillId="4" borderId="2" xfId="0" applyFont="1" applyFill="1" applyBorder="1" applyAlignment="1">
      <alignment horizontal="center" vertical="center"/>
    </xf>
    <xf numFmtId="4" fontId="6" fillId="4" borderId="2" xfId="0" applyNumberFormat="1" applyFont="1" applyFill="1" applyBorder="1" applyAlignment="1">
      <alignment horizontal="center" vertical="center"/>
    </xf>
    <xf numFmtId="0" fontId="6" fillId="4" borderId="2" xfId="0" applyFont="1" applyFill="1" applyBorder="1" applyAlignment="1">
      <alignment horizontal="center" vertical="center"/>
    </xf>
    <xf numFmtId="4" fontId="6" fillId="4" borderId="2" xfId="0" applyNumberFormat="1" applyFont="1" applyFill="1" applyBorder="1" applyAlignment="1">
      <alignment horizontal="center" vertical="center"/>
    </xf>
    <xf numFmtId="4" fontId="28" fillId="0" borderId="0" xfId="0" applyNumberFormat="1" applyFont="1" applyAlignment="1">
      <alignment horizontal="center" vertical="center" wrapText="1"/>
    </xf>
    <xf numFmtId="4" fontId="16" fillId="0" borderId="19" xfId="0" applyNumberFormat="1" applyFont="1" applyBorder="1" applyAlignment="1">
      <alignment horizontal="center" vertical="center"/>
    </xf>
    <xf numFmtId="4" fontId="16" fillId="0" borderId="4" xfId="0" applyNumberFormat="1" applyFont="1" applyBorder="1" applyAlignment="1">
      <alignment horizontal="center" vertical="center"/>
    </xf>
    <xf numFmtId="4" fontId="15" fillId="0" borderId="4" xfId="0" applyNumberFormat="1" applyFont="1" applyBorder="1" applyAlignment="1">
      <alignment horizontal="center" vertical="center"/>
    </xf>
    <xf numFmtId="4" fontId="16" fillId="0" borderId="5" xfId="0" applyNumberFormat="1" applyFont="1" applyBorder="1" applyAlignment="1">
      <alignment horizontal="center" vertical="center"/>
    </xf>
    <xf numFmtId="4" fontId="7" fillId="0" borderId="0" xfId="0" applyNumberFormat="1" applyFont="1" applyAlignment="1">
      <alignment vertical="center"/>
    </xf>
    <xf numFmtId="2" fontId="15" fillId="0" borderId="19" xfId="0" applyNumberFormat="1" applyFont="1" applyBorder="1" applyAlignment="1">
      <alignment horizontal="center" vertical="center"/>
    </xf>
    <xf numFmtId="0" fontId="13" fillId="0" borderId="4" xfId="0" applyFont="1" applyBorder="1" applyAlignment="1" applyProtection="1">
      <alignment horizontal="left" vertical="center" wrapText="1" indent="3"/>
      <protection locked="0"/>
    </xf>
    <xf numFmtId="0" fontId="37" fillId="0" borderId="20" xfId="0" applyFont="1" applyBorder="1" applyAlignment="1" applyProtection="1">
      <alignment horizontal="right" vertical="top" wrapText="1" indent="2"/>
      <protection locked="0"/>
    </xf>
    <xf numFmtId="4" fontId="16" fillId="0" borderId="4" xfId="0" applyNumberFormat="1" applyFont="1" applyFill="1" applyBorder="1" applyAlignment="1">
      <alignment horizontal="center" vertical="center"/>
    </xf>
    <xf numFmtId="0" fontId="6" fillId="4" borderId="2" xfId="0" applyFont="1" applyFill="1" applyBorder="1" applyAlignment="1">
      <alignment horizontal="center" vertical="center"/>
    </xf>
    <xf numFmtId="4" fontId="6" fillId="4" borderId="2" xfId="0" applyNumberFormat="1" applyFont="1" applyFill="1" applyBorder="1" applyAlignment="1">
      <alignment horizontal="center" vertical="center"/>
    </xf>
    <xf numFmtId="0" fontId="13" fillId="0" borderId="20" xfId="0" applyFont="1" applyBorder="1" applyAlignment="1" applyProtection="1">
      <alignment horizontal="left" vertical="center" wrapText="1" indent="3"/>
      <protection locked="0"/>
    </xf>
    <xf numFmtId="0" fontId="26" fillId="2" borderId="6" xfId="0" applyFont="1" applyFill="1" applyBorder="1" applyAlignment="1">
      <alignment horizontal="center" vertical="center"/>
    </xf>
    <xf numFmtId="0" fontId="26" fillId="2" borderId="7" xfId="0" applyFont="1" applyFill="1" applyBorder="1" applyAlignment="1">
      <alignment horizontal="center" vertical="center"/>
    </xf>
    <xf numFmtId="0" fontId="26" fillId="2" borderId="8" xfId="0" applyFont="1" applyFill="1" applyBorder="1" applyAlignment="1">
      <alignment horizontal="center" vertical="center"/>
    </xf>
    <xf numFmtId="0" fontId="26" fillId="2" borderId="11" xfId="0" applyFont="1" applyFill="1" applyBorder="1" applyAlignment="1">
      <alignment horizontal="center" vertical="center"/>
    </xf>
    <xf numFmtId="0" fontId="26" fillId="2" borderId="10" xfId="0" applyFont="1" applyFill="1" applyBorder="1" applyAlignment="1">
      <alignment horizontal="center" vertical="center"/>
    </xf>
    <xf numFmtId="0" fontId="26" fillId="2" borderId="12" xfId="0" applyFont="1" applyFill="1" applyBorder="1" applyAlignment="1">
      <alignment horizontal="center" vertical="center"/>
    </xf>
    <xf numFmtId="0" fontId="31" fillId="0" borderId="11"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12" xfId="0" applyFont="1" applyBorder="1" applyAlignment="1">
      <alignment horizontal="center" vertical="center" wrapText="1"/>
    </xf>
    <xf numFmtId="0" fontId="26" fillId="2" borderId="1" xfId="0" applyFont="1" applyFill="1" applyBorder="1" applyAlignment="1">
      <alignment horizontal="center" vertical="center"/>
    </xf>
    <xf numFmtId="0" fontId="30" fillId="3" borderId="2"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2" fontId="15" fillId="0" borderId="21" xfId="0" applyNumberFormat="1" applyFont="1" applyBorder="1" applyAlignment="1">
      <alignment horizontal="center" vertical="center"/>
    </xf>
    <xf numFmtId="2" fontId="15" fillId="0" borderId="22" xfId="0" applyNumberFormat="1" applyFont="1" applyBorder="1" applyAlignment="1">
      <alignment horizontal="center" vertical="center"/>
    </xf>
    <xf numFmtId="0" fontId="6" fillId="4" borderId="11"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2" xfId="0" applyFont="1" applyFill="1" applyBorder="1" applyAlignment="1">
      <alignment horizontal="center" vertical="center"/>
    </xf>
    <xf numFmtId="4" fontId="6" fillId="4" borderId="2" xfId="0" applyNumberFormat="1" applyFont="1" applyFill="1" applyBorder="1" applyAlignment="1">
      <alignment horizontal="center" vertical="center"/>
    </xf>
  </cellXfs>
  <cellStyles count="6">
    <cellStyle name="Normal" xfId="0" builtinId="0"/>
    <cellStyle name="Normal 2 2" xfId="1" xr:uid="{876B103A-06DB-4E68-9622-DC57F4099464}"/>
    <cellStyle name="Normal 2 3 2" xfId="3" xr:uid="{5E4C0CA7-E2AE-418B-A0CC-C152321E2F90}"/>
    <cellStyle name="Normal 3 3" xfId="2" xr:uid="{31E3056A-AFE6-42E5-8DB8-1F0688BF8102}"/>
    <cellStyle name="Normal 5" xfId="4" xr:uid="{5C152204-5E31-4CFD-85E9-DDF8EAB378D7}"/>
    <cellStyle name="Normal 5 2" xfId="5" xr:uid="{0BBFB927-BA3B-4227-86A3-E0E4F91A6ED6}"/>
  </cellStyles>
  <dxfs count="2">
    <dxf>
      <numFmt numFmtId="165" formatCode="&quot;&quot;"/>
    </dxf>
    <dxf>
      <numFmt numFmtId="165"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1F589-BDF2-46A2-AAE3-37CFC610A241}">
  <sheetPr>
    <tabColor rgb="FFFF0000"/>
    <pageSetUpPr fitToPage="1"/>
  </sheetPr>
  <dimension ref="B2:K120"/>
  <sheetViews>
    <sheetView tabSelected="1" view="pageBreakPreview" zoomScale="85" zoomScaleNormal="85" zoomScaleSheetLayoutView="85" workbookViewId="0">
      <selection activeCell="D98" sqref="D98"/>
    </sheetView>
  </sheetViews>
  <sheetFormatPr baseColWidth="10" defaultColWidth="11.44140625" defaultRowHeight="15" customHeight="1" x14ac:dyDescent="0.3"/>
  <cols>
    <col min="1" max="2" width="1.6640625" style="15" customWidth="1"/>
    <col min="3" max="3" width="16" style="16" customWidth="1"/>
    <col min="4" max="4" width="82.77734375" style="17" customWidth="1"/>
    <col min="5" max="5" width="8.6640625" style="80" bestFit="1" customWidth="1"/>
    <col min="6" max="9" width="12.77734375" style="18" customWidth="1"/>
    <col min="10" max="10" width="12.77734375" style="19" customWidth="1"/>
    <col min="11" max="11" width="1.6640625" style="15" customWidth="1"/>
    <col min="12" max="16384" width="11.44140625" style="15"/>
  </cols>
  <sheetData>
    <row r="2" spans="2:11" ht="25.05" customHeight="1" x14ac:dyDescent="0.3">
      <c r="C2" s="103" t="s">
        <v>39</v>
      </c>
      <c r="D2" s="104"/>
      <c r="E2" s="104"/>
      <c r="F2" s="104"/>
      <c r="G2" s="104"/>
      <c r="H2" s="104"/>
      <c r="I2" s="104"/>
      <c r="J2" s="105"/>
      <c r="K2" s="41"/>
    </row>
    <row r="3" spans="2:11" ht="57" customHeight="1" x14ac:dyDescent="0.3">
      <c r="C3" s="106" t="s">
        <v>34</v>
      </c>
      <c r="D3" s="107"/>
      <c r="E3" s="107"/>
      <c r="F3" s="107"/>
      <c r="G3" s="107"/>
      <c r="H3" s="107"/>
      <c r="I3" s="107"/>
      <c r="J3" s="108"/>
      <c r="K3" s="40"/>
    </row>
    <row r="4" spans="2:11" ht="15" customHeight="1" x14ac:dyDescent="0.3">
      <c r="C4" s="43"/>
      <c r="D4" s="43"/>
      <c r="E4" s="49"/>
      <c r="F4" s="43"/>
      <c r="G4" s="43"/>
      <c r="H4" s="43"/>
      <c r="I4" s="43"/>
      <c r="J4" s="43"/>
      <c r="K4" s="39"/>
    </row>
    <row r="5" spans="2:11" ht="15" customHeight="1" x14ac:dyDescent="0.3">
      <c r="C5" s="44" t="s">
        <v>18</v>
      </c>
      <c r="D5" s="45" t="s">
        <v>35</v>
      </c>
      <c r="E5" s="45"/>
      <c r="F5" s="46"/>
      <c r="G5" s="46"/>
      <c r="H5" s="46"/>
      <c r="I5" s="46"/>
      <c r="J5" s="47"/>
      <c r="K5" s="39"/>
    </row>
    <row r="6" spans="2:11" ht="16.8" x14ac:dyDescent="0.3">
      <c r="C6" s="48" t="s">
        <v>19</v>
      </c>
      <c r="D6" s="49" t="s">
        <v>36</v>
      </c>
      <c r="E6" s="49"/>
      <c r="F6" s="43"/>
      <c r="G6" s="43"/>
      <c r="H6" s="43"/>
      <c r="I6" s="43"/>
      <c r="J6" s="50"/>
      <c r="K6" s="39"/>
    </row>
    <row r="7" spans="2:11" ht="16.8" x14ac:dyDescent="0.3">
      <c r="C7" s="48" t="s">
        <v>20</v>
      </c>
      <c r="D7" s="49" t="s">
        <v>36</v>
      </c>
      <c r="E7" s="78"/>
      <c r="F7" s="51"/>
      <c r="G7" s="51"/>
      <c r="H7" s="51"/>
      <c r="I7" s="51"/>
      <c r="J7" s="50"/>
      <c r="K7" s="39"/>
    </row>
    <row r="8" spans="2:11" ht="16.8" x14ac:dyDescent="0.3">
      <c r="C8" s="52" t="s">
        <v>37</v>
      </c>
      <c r="D8" s="53" t="s">
        <v>38</v>
      </c>
      <c r="E8" s="79"/>
      <c r="F8" s="54"/>
      <c r="G8" s="54"/>
      <c r="H8" s="54"/>
      <c r="I8" s="54"/>
      <c r="J8" s="55"/>
      <c r="K8" s="39"/>
    </row>
    <row r="9" spans="2:11" ht="17.399999999999999" thickBot="1" x14ac:dyDescent="0.35">
      <c r="C9" s="56"/>
      <c r="D9" s="57"/>
      <c r="E9" s="57"/>
      <c r="F9" s="57"/>
      <c r="G9" s="57"/>
      <c r="H9" s="57"/>
      <c r="I9" s="57"/>
      <c r="J9" s="57"/>
    </row>
    <row r="10" spans="2:11" ht="30" customHeight="1" thickBot="1" x14ac:dyDescent="0.35">
      <c r="C10" s="100" t="s">
        <v>15</v>
      </c>
      <c r="D10" s="101"/>
      <c r="E10" s="101"/>
      <c r="F10" s="101"/>
      <c r="G10" s="101"/>
      <c r="H10" s="101"/>
      <c r="I10" s="101"/>
      <c r="J10" s="102"/>
    </row>
    <row r="11" spans="2:11" ht="5.0999999999999996" customHeight="1" x14ac:dyDescent="0.3"/>
    <row r="12" spans="2:11" ht="33.6" customHeight="1" x14ac:dyDescent="0.3">
      <c r="C12" s="20" t="s">
        <v>16</v>
      </c>
      <c r="D12" s="21" t="s">
        <v>17</v>
      </c>
      <c r="E12" s="21" t="s">
        <v>25</v>
      </c>
      <c r="F12" s="77" t="s">
        <v>29</v>
      </c>
      <c r="G12" s="77" t="s">
        <v>30</v>
      </c>
      <c r="H12" s="77" t="s">
        <v>31</v>
      </c>
      <c r="I12" s="82" t="s">
        <v>33</v>
      </c>
      <c r="J12" s="21" t="s">
        <v>9</v>
      </c>
    </row>
    <row r="13" spans="2:11" ht="15" customHeight="1" x14ac:dyDescent="0.3">
      <c r="B13" s="22"/>
      <c r="C13" s="33" t="s">
        <v>199</v>
      </c>
      <c r="D13" s="23" t="s">
        <v>21</v>
      </c>
      <c r="E13" s="81"/>
      <c r="F13" s="59"/>
      <c r="G13" s="59"/>
      <c r="H13" s="59"/>
      <c r="I13" s="59"/>
      <c r="J13" s="67"/>
      <c r="K13" s="24"/>
    </row>
    <row r="14" spans="2:11" ht="15" customHeight="1" x14ac:dyDescent="0.3">
      <c r="B14" s="22"/>
      <c r="C14" s="34" t="s">
        <v>200</v>
      </c>
      <c r="D14" s="25" t="s">
        <v>40</v>
      </c>
      <c r="E14" s="64"/>
      <c r="F14" s="59"/>
      <c r="G14" s="59"/>
      <c r="H14" s="59"/>
      <c r="I14" s="59"/>
      <c r="J14" s="67"/>
      <c r="K14" s="24"/>
    </row>
    <row r="15" spans="2:11" ht="15" customHeight="1" x14ac:dyDescent="0.3">
      <c r="B15" s="22"/>
      <c r="C15" s="36" t="s">
        <v>201</v>
      </c>
      <c r="D15" s="35" t="s">
        <v>14</v>
      </c>
      <c r="E15" s="64"/>
      <c r="F15" s="59"/>
      <c r="G15" s="59"/>
      <c r="H15" s="59"/>
      <c r="I15" s="59"/>
      <c r="J15" s="67"/>
      <c r="K15" s="24"/>
    </row>
    <row r="16" spans="2:11" ht="15" customHeight="1" x14ac:dyDescent="0.3">
      <c r="B16" s="22"/>
      <c r="C16" s="37" t="s">
        <v>202</v>
      </c>
      <c r="D16" s="31" t="s">
        <v>41</v>
      </c>
      <c r="E16" s="65" t="s">
        <v>24</v>
      </c>
      <c r="F16" s="59">
        <f>+IFERROR(VLOOKUP(C16,'MÓDULO A'!$C$9:$N$398,12,FALSE)," ")</f>
        <v>96.3</v>
      </c>
      <c r="G16" s="59">
        <f>+IFERROR(VLOOKUP(C16,'MÓDULO B'!$C$9:$N$501,12,FALSE)," ")</f>
        <v>30</v>
      </c>
      <c r="H16" s="59">
        <f>+IFERROR(VLOOKUP(C16,'MÓDULO C'!$C$9:$N$526,12,FALSE)," ")</f>
        <v>20</v>
      </c>
      <c r="I16" s="59">
        <f>+IFERROR(VLOOKUP(C16,'RED EXTERIOR ACI'!$C$9:$N$103,12,FALSE)," ")</f>
        <v>145</v>
      </c>
      <c r="J16" s="67">
        <f>+SUM(F16:I16)</f>
        <v>291.3</v>
      </c>
      <c r="K16" s="27"/>
    </row>
    <row r="17" spans="2:11" ht="15" customHeight="1" x14ac:dyDescent="0.3">
      <c r="B17" s="22"/>
      <c r="C17" s="37" t="s">
        <v>203</v>
      </c>
      <c r="D17" s="31" t="s">
        <v>175</v>
      </c>
      <c r="E17" s="65" t="s">
        <v>24</v>
      </c>
      <c r="F17" s="59" t="str">
        <f>+IFERROR(VLOOKUP(C17,'MÓDULO A'!$C$9:$N$398,12,FALSE)," ")</f>
        <v xml:space="preserve"> </v>
      </c>
      <c r="G17" s="59" t="str">
        <f>+IFERROR(VLOOKUP(C17,'MÓDULO B'!$C$9:$N$501,12,FALSE)," ")</f>
        <v xml:space="preserve"> </v>
      </c>
      <c r="H17" s="59" t="str">
        <f>+IFERROR(VLOOKUP(C17,'MÓDULO C'!$C$9:$N$526,12,FALSE)," ")</f>
        <v xml:space="preserve"> </v>
      </c>
      <c r="I17" s="59">
        <f>+IFERROR(VLOOKUP(C17,'RED EXTERIOR ACI'!$C$9:$N$103,12,FALSE)," ")</f>
        <v>80</v>
      </c>
      <c r="J17" s="67">
        <f t="shared" ref="J17:J18" si="0">+SUM(F17:I17)</f>
        <v>80</v>
      </c>
      <c r="K17" s="27"/>
    </row>
    <row r="18" spans="2:11" ht="15" customHeight="1" x14ac:dyDescent="0.3">
      <c r="B18" s="22"/>
      <c r="C18" s="37" t="s">
        <v>204</v>
      </c>
      <c r="D18" s="31" t="s">
        <v>176</v>
      </c>
      <c r="E18" s="65" t="s">
        <v>24</v>
      </c>
      <c r="F18" s="59" t="str">
        <f>+IFERROR(VLOOKUP(C18,'MÓDULO A'!$C$9:$N$398,12,FALSE)," ")</f>
        <v xml:space="preserve"> </v>
      </c>
      <c r="G18" s="59" t="str">
        <f>+IFERROR(VLOOKUP(C18,'MÓDULO B'!$C$9:$N$501,12,FALSE)," ")</f>
        <v xml:space="preserve"> </v>
      </c>
      <c r="H18" s="59" t="str">
        <f>+IFERROR(VLOOKUP(C18,'MÓDULO C'!$C$9:$N$526,12,FALSE)," ")</f>
        <v xml:space="preserve"> </v>
      </c>
      <c r="I18" s="59">
        <f>+IFERROR(VLOOKUP(C18,'RED EXTERIOR ACI'!$C$9:$N$103,12,FALSE)," ")</f>
        <v>50</v>
      </c>
      <c r="J18" s="67">
        <f t="shared" si="0"/>
        <v>50</v>
      </c>
      <c r="K18" s="27"/>
    </row>
    <row r="19" spans="2:11" ht="15" customHeight="1" x14ac:dyDescent="0.3">
      <c r="C19" s="37" t="s">
        <v>205</v>
      </c>
      <c r="D19" s="31" t="s">
        <v>42</v>
      </c>
      <c r="E19" s="65" t="s">
        <v>24</v>
      </c>
      <c r="F19" s="59">
        <f>+IFERROR(VLOOKUP(C19,'MÓDULO A'!$C$9:$N$398,12,FALSE)," ")</f>
        <v>12.899999999999999</v>
      </c>
      <c r="G19" s="59">
        <f>+IFERROR(VLOOKUP(C19,'MÓDULO B'!$C$9:$N$501,12,FALSE)," ")</f>
        <v>15.2</v>
      </c>
      <c r="H19" s="59">
        <f>+IFERROR(VLOOKUP(C19,'MÓDULO C'!$C$9:$N$526,12,FALSE)," ")</f>
        <v>15.2</v>
      </c>
      <c r="I19" s="59" t="str">
        <f>+IFERROR(VLOOKUP(C19,'RED EXTERIOR ACI'!$C$9:$N$103,12,FALSE)," ")</f>
        <v xml:space="preserve"> </v>
      </c>
      <c r="J19" s="67">
        <f t="shared" ref="J19:J31" si="1">+SUM(F19:I19)</f>
        <v>43.3</v>
      </c>
    </row>
    <row r="20" spans="2:11" ht="15" customHeight="1" x14ac:dyDescent="0.3">
      <c r="C20" s="37" t="s">
        <v>206</v>
      </c>
      <c r="D20" s="31" t="s">
        <v>43</v>
      </c>
      <c r="E20" s="65" t="s">
        <v>24</v>
      </c>
      <c r="F20" s="59">
        <f>+IFERROR(VLOOKUP(C20,'MÓDULO A'!$C$9:$N$398,12,FALSE)," ")</f>
        <v>11.399999999999999</v>
      </c>
      <c r="G20" s="59">
        <f>+IFERROR(VLOOKUP(C20,'MÓDULO B'!$C$9:$N$501,12,FALSE)," ")</f>
        <v>51.199999999999989</v>
      </c>
      <c r="H20" s="59">
        <f>+IFERROR(VLOOKUP(C20,'MÓDULO C'!$C$9:$N$526,12,FALSE)," ")</f>
        <v>15.2</v>
      </c>
      <c r="I20" s="59" t="str">
        <f>+IFERROR(VLOOKUP(C20,'RED EXTERIOR ACI'!$C$9:$N$103,12,FALSE)," ")</f>
        <v xml:space="preserve"> </v>
      </c>
      <c r="J20" s="67">
        <f t="shared" si="1"/>
        <v>77.799999999999983</v>
      </c>
    </row>
    <row r="21" spans="2:11" ht="15" customHeight="1" x14ac:dyDescent="0.3">
      <c r="C21" s="37" t="s">
        <v>207</v>
      </c>
      <c r="D21" s="31" t="s">
        <v>44</v>
      </c>
      <c r="E21" s="65" t="s">
        <v>24</v>
      </c>
      <c r="F21" s="59">
        <f>+IFERROR(VLOOKUP(C21,'MÓDULO A'!$C$9:$N$398,12,FALSE)," ")</f>
        <v>6</v>
      </c>
      <c r="G21" s="59">
        <f>+IFERROR(VLOOKUP(C21,'MÓDULO B'!$C$9:$N$501,12,FALSE)," ")</f>
        <v>8</v>
      </c>
      <c r="H21" s="59">
        <f>+IFERROR(VLOOKUP(C21,'MÓDULO C'!$C$9:$N$526,12,FALSE)," ")</f>
        <v>87</v>
      </c>
      <c r="I21" s="59" t="str">
        <f>+IFERROR(VLOOKUP(C21,'RED EXTERIOR ACI'!$C$9:$N$103,12,FALSE)," ")</f>
        <v xml:space="preserve"> </v>
      </c>
      <c r="J21" s="67">
        <f t="shared" si="1"/>
        <v>101</v>
      </c>
    </row>
    <row r="22" spans="2:11" ht="15" customHeight="1" x14ac:dyDescent="0.3">
      <c r="C22" s="37" t="s">
        <v>208</v>
      </c>
      <c r="D22" s="31" t="s">
        <v>45</v>
      </c>
      <c r="E22" s="65" t="s">
        <v>24</v>
      </c>
      <c r="F22" s="59">
        <f>+IFERROR(VLOOKUP(C22,'MÓDULO A'!$C$9:$N$398,12,FALSE)," ")</f>
        <v>209</v>
      </c>
      <c r="G22" s="59">
        <f>+IFERROR(VLOOKUP(C22,'MÓDULO B'!$C$9:$N$501,12,FALSE)," ")</f>
        <v>33</v>
      </c>
      <c r="H22" s="59">
        <f>+IFERROR(VLOOKUP(C22,'MÓDULO C'!$C$9:$N$526,12,FALSE)," ")</f>
        <v>74.5</v>
      </c>
      <c r="I22" s="59" t="str">
        <f>+IFERROR(VLOOKUP(C22,'RED EXTERIOR ACI'!$C$9:$N$103,12,FALSE)," ")</f>
        <v xml:space="preserve"> </v>
      </c>
      <c r="J22" s="67">
        <f t="shared" si="1"/>
        <v>316.5</v>
      </c>
    </row>
    <row r="23" spans="2:11" ht="15" customHeight="1" x14ac:dyDescent="0.3">
      <c r="C23" s="37" t="s">
        <v>209</v>
      </c>
      <c r="D23" s="31" t="s">
        <v>46</v>
      </c>
      <c r="E23" s="65" t="s">
        <v>24</v>
      </c>
      <c r="F23" s="59">
        <f>+IFERROR(VLOOKUP(C23,'MÓDULO A'!$C$9:$N$398,12,FALSE)," ")</f>
        <v>223.5</v>
      </c>
      <c r="G23" s="59">
        <f>+IFERROR(VLOOKUP(C23,'MÓDULO B'!$C$9:$N$501,12,FALSE)," ")</f>
        <v>141</v>
      </c>
      <c r="H23" s="59">
        <f>+IFERROR(VLOOKUP(C23,'MÓDULO C'!$C$9:$N$526,12,FALSE)," ")</f>
        <v>304.60000000000002</v>
      </c>
      <c r="I23" s="59" t="str">
        <f>+IFERROR(VLOOKUP(C23,'RED EXTERIOR ACI'!$C$9:$N$103,12,FALSE)," ")</f>
        <v xml:space="preserve"> </v>
      </c>
      <c r="J23" s="67">
        <f t="shared" si="1"/>
        <v>669.1</v>
      </c>
    </row>
    <row r="24" spans="2:11" ht="15" customHeight="1" x14ac:dyDescent="0.3">
      <c r="C24" s="37" t="s">
        <v>210</v>
      </c>
      <c r="D24" s="31" t="s">
        <v>47</v>
      </c>
      <c r="E24" s="65" t="s">
        <v>24</v>
      </c>
      <c r="F24" s="59">
        <f>+IFERROR(VLOOKUP(C24,'MÓDULO A'!$C$9:$N$398,12,FALSE)," ")</f>
        <v>131</v>
      </c>
      <c r="G24" s="59">
        <f>+IFERROR(VLOOKUP(C24,'MÓDULO B'!$C$9:$N$501,12,FALSE)," ")</f>
        <v>111</v>
      </c>
      <c r="H24" s="59">
        <f>+IFERROR(VLOOKUP(C24,'MÓDULO C'!$C$9:$N$526,12,FALSE)," ")</f>
        <v>172.5</v>
      </c>
      <c r="I24" s="59" t="str">
        <f>+IFERROR(VLOOKUP(C24,'RED EXTERIOR ACI'!$C$9:$N$103,12,FALSE)," ")</f>
        <v xml:space="preserve"> </v>
      </c>
      <c r="J24" s="67">
        <f t="shared" si="1"/>
        <v>414.5</v>
      </c>
    </row>
    <row r="25" spans="2:11" ht="15" customHeight="1" x14ac:dyDescent="0.3">
      <c r="C25" s="37" t="s">
        <v>211</v>
      </c>
      <c r="D25" s="31" t="s">
        <v>48</v>
      </c>
      <c r="E25" s="65" t="s">
        <v>24</v>
      </c>
      <c r="F25" s="59">
        <f>+IFERROR(VLOOKUP(C25,'MÓDULO A'!$C$9:$N$398,12,FALSE)," ")</f>
        <v>72</v>
      </c>
      <c r="G25" s="59">
        <f>+IFERROR(VLOOKUP(C25,'MÓDULO B'!$C$9:$N$501,12,FALSE)," ")</f>
        <v>52</v>
      </c>
      <c r="H25" s="59">
        <f>+IFERROR(VLOOKUP(C25,'MÓDULO C'!$C$9:$N$526,12,FALSE)," ")</f>
        <v>80.900000000000006</v>
      </c>
      <c r="I25" s="59" t="str">
        <f>+IFERROR(VLOOKUP(C25,'RED EXTERIOR ACI'!$C$9:$N$103,12,FALSE)," ")</f>
        <v xml:space="preserve"> </v>
      </c>
      <c r="J25" s="67">
        <f t="shared" si="1"/>
        <v>204.9</v>
      </c>
    </row>
    <row r="26" spans="2:11" ht="15" customHeight="1" x14ac:dyDescent="0.3">
      <c r="C26" s="37" t="s">
        <v>212</v>
      </c>
      <c r="D26" s="31" t="s">
        <v>170</v>
      </c>
      <c r="E26" s="65" t="s">
        <v>24</v>
      </c>
      <c r="F26" s="59">
        <f>+IFERROR(VLOOKUP(C26,'MÓDULO A'!$C$9:$N$398,12,FALSE)," ")</f>
        <v>114.30000000000001</v>
      </c>
      <c r="G26" s="59">
        <f>+IFERROR(VLOOKUP(C26,'MÓDULO B'!$C$9:$N$501,12,FALSE)," ")</f>
        <v>47</v>
      </c>
      <c r="H26" s="59">
        <f>+IFERROR(VLOOKUP(C26,'MÓDULO C'!$C$9:$N$526,12,FALSE)," ")</f>
        <v>35.199999999999996</v>
      </c>
      <c r="I26" s="59" t="str">
        <f>+IFERROR(VLOOKUP(C26,'RED EXTERIOR ACI'!$C$9:$N$103,12,FALSE)," ")</f>
        <v xml:space="preserve"> </v>
      </c>
      <c r="J26" s="67">
        <f t="shared" si="1"/>
        <v>196.5</v>
      </c>
    </row>
    <row r="27" spans="2:11" ht="15" customHeight="1" x14ac:dyDescent="0.3">
      <c r="C27" s="37" t="s">
        <v>213</v>
      </c>
      <c r="D27" s="31" t="s">
        <v>49</v>
      </c>
      <c r="E27" s="65" t="s">
        <v>24</v>
      </c>
      <c r="F27" s="59">
        <f>+IFERROR(VLOOKUP(C27,'MÓDULO A'!$C$9:$N$398,12,FALSE)," ")</f>
        <v>710</v>
      </c>
      <c r="G27" s="59">
        <f>+IFERROR(VLOOKUP(C27,'MÓDULO B'!$C$9:$N$501,12,FALSE)," ")</f>
        <v>604</v>
      </c>
      <c r="H27" s="59">
        <f>+IFERROR(VLOOKUP(C27,'MÓDULO C'!$C$9:$N$526,12,FALSE)," ")</f>
        <v>115.19999999999999</v>
      </c>
      <c r="I27" s="59" t="str">
        <f>+IFERROR(VLOOKUP(C27,'RED EXTERIOR ACI'!$C$9:$N$103,12,FALSE)," ")</f>
        <v xml:space="preserve"> </v>
      </c>
      <c r="J27" s="67">
        <f t="shared" si="1"/>
        <v>1429.2</v>
      </c>
    </row>
    <row r="28" spans="2:11" ht="15" customHeight="1" x14ac:dyDescent="0.3">
      <c r="C28" s="37" t="s">
        <v>214</v>
      </c>
      <c r="D28" s="31" t="s">
        <v>50</v>
      </c>
      <c r="E28" s="65" t="s">
        <v>24</v>
      </c>
      <c r="F28" s="59">
        <f>+IFERROR(VLOOKUP(C28,'MÓDULO A'!$C$9:$N$398,12,FALSE)," ")</f>
        <v>10.5</v>
      </c>
      <c r="G28" s="59">
        <f>+IFERROR(VLOOKUP(C28,'MÓDULO B'!$C$9:$N$501,12,FALSE)," ")</f>
        <v>14</v>
      </c>
      <c r="H28" s="59">
        <f>+IFERROR(VLOOKUP(C28,'MÓDULO C'!$C$9:$N$526,12,FALSE)," ")</f>
        <v>12.899999999999999</v>
      </c>
      <c r="I28" s="59" t="str">
        <f>+IFERROR(VLOOKUP(C28,'RED EXTERIOR ACI'!$C$9:$N$103,12,FALSE)," ")</f>
        <v xml:space="preserve"> </v>
      </c>
      <c r="J28" s="67">
        <f t="shared" si="1"/>
        <v>37.4</v>
      </c>
    </row>
    <row r="29" spans="2:11" s="28" customFormat="1" ht="15" customHeight="1" x14ac:dyDescent="0.3">
      <c r="C29" s="36" t="s">
        <v>215</v>
      </c>
      <c r="D29" s="35" t="s">
        <v>51</v>
      </c>
      <c r="E29" s="65"/>
      <c r="F29" s="59">
        <f>+IFERROR(VLOOKUP(C29,'MÓDULO A'!$C$9:$N$398,12,FALSE)," ")</f>
        <v>0</v>
      </c>
      <c r="G29" s="59">
        <f>+IFERROR(VLOOKUP(C29,'MÓDULO B'!$C$9:$N$501,12,FALSE)," ")</f>
        <v>0</v>
      </c>
      <c r="H29" s="59">
        <f>+IFERROR(VLOOKUP(C29,'MÓDULO C'!$C$9:$N$526,12,FALSE)," ")</f>
        <v>0</v>
      </c>
      <c r="I29" s="59">
        <f>+IFERROR(VLOOKUP(C29,'RED EXTERIOR ACI'!$C$9:$N$103,12,FALSE)," ")</f>
        <v>0</v>
      </c>
      <c r="J29" s="67">
        <f t="shared" si="1"/>
        <v>0</v>
      </c>
    </row>
    <row r="30" spans="2:11" s="28" customFormat="1" ht="15" customHeight="1" x14ac:dyDescent="0.3">
      <c r="C30" s="37" t="s">
        <v>216</v>
      </c>
      <c r="D30" s="31" t="s">
        <v>180</v>
      </c>
      <c r="E30" s="65" t="s">
        <v>25</v>
      </c>
      <c r="F30" s="59">
        <f>+IFERROR(VLOOKUP(C30,'MÓDULO A'!$C$9:$N$398,12,FALSE)," ")</f>
        <v>5</v>
      </c>
      <c r="G30" s="59">
        <f>+IFERROR(VLOOKUP(C30,'MÓDULO B'!$C$9:$N$501,12,FALSE)," ")</f>
        <v>3</v>
      </c>
      <c r="H30" s="59">
        <f>+IFERROR(VLOOKUP(C30,'MÓDULO C'!$C$9:$N$526,12,FALSE)," ")</f>
        <v>5</v>
      </c>
      <c r="I30" s="59">
        <f>+IFERROR(VLOOKUP(C30,'RED EXTERIOR ACI'!$C$9:$N$103,12,FALSE)," ")</f>
        <v>8</v>
      </c>
      <c r="J30" s="67">
        <f t="shared" si="1"/>
        <v>21</v>
      </c>
    </row>
    <row r="31" spans="2:11" s="28" customFormat="1" ht="15" customHeight="1" x14ac:dyDescent="0.3">
      <c r="C31" s="37" t="s">
        <v>217</v>
      </c>
      <c r="D31" s="31" t="s">
        <v>181</v>
      </c>
      <c r="E31" s="65" t="s">
        <v>25</v>
      </c>
      <c r="F31" s="59" t="str">
        <f>+IFERROR(VLOOKUP(C31,'MÓDULO A'!$C$9:$N$398,12,FALSE)," ")</f>
        <v xml:space="preserve"> </v>
      </c>
      <c r="G31" s="59" t="str">
        <f>+IFERROR(VLOOKUP(C31,'MÓDULO B'!$C$9:$N$501,12,FALSE)," ")</f>
        <v xml:space="preserve"> </v>
      </c>
      <c r="H31" s="59" t="str">
        <f>+IFERROR(VLOOKUP(C31,'MÓDULO C'!$C$9:$N$526,12,FALSE)," ")</f>
        <v xml:space="preserve"> </v>
      </c>
      <c r="I31" s="59">
        <f>+IFERROR(VLOOKUP(C31,'RED EXTERIOR ACI'!$C$9:$N$103,12,FALSE)," ")</f>
        <v>2</v>
      </c>
      <c r="J31" s="67">
        <f t="shared" si="1"/>
        <v>2</v>
      </c>
    </row>
    <row r="32" spans="2:11" s="28" customFormat="1" ht="15" customHeight="1" x14ac:dyDescent="0.3">
      <c r="C32" s="37" t="s">
        <v>218</v>
      </c>
      <c r="D32" s="31" t="s">
        <v>183</v>
      </c>
      <c r="E32" s="65" t="s">
        <v>25</v>
      </c>
      <c r="F32" s="59" t="str">
        <f>+IFERROR(VLOOKUP(C32,'MÓDULO A'!$C$9:$N$398,12,FALSE)," ")</f>
        <v xml:space="preserve"> </v>
      </c>
      <c r="G32" s="59" t="str">
        <f>+IFERROR(VLOOKUP(C32,'MÓDULO B'!$C$9:$N$501,12,FALSE)," ")</f>
        <v xml:space="preserve"> </v>
      </c>
      <c r="H32" s="59" t="str">
        <f>+IFERROR(VLOOKUP(C32,'MÓDULO C'!$C$9:$N$526,12,FALSE)," ")</f>
        <v xml:space="preserve"> </v>
      </c>
      <c r="I32" s="59">
        <f>+IFERROR(VLOOKUP(C32,'RED EXTERIOR ACI'!$C$9:$N$103,12,FALSE)," ")</f>
        <v>2</v>
      </c>
      <c r="J32" s="67">
        <f t="shared" ref="J32:J33" si="2">+SUM(F32:I32)</f>
        <v>2</v>
      </c>
    </row>
    <row r="33" spans="3:10" s="28" customFormat="1" ht="15" customHeight="1" x14ac:dyDescent="0.3">
      <c r="C33" s="37" t="s">
        <v>219</v>
      </c>
      <c r="D33" s="31" t="s">
        <v>182</v>
      </c>
      <c r="E33" s="65" t="s">
        <v>25</v>
      </c>
      <c r="F33" s="59" t="str">
        <f>+IFERROR(VLOOKUP(C33,'MÓDULO A'!$C$9:$N$398,12,FALSE)," ")</f>
        <v xml:space="preserve"> </v>
      </c>
      <c r="G33" s="59" t="str">
        <f>+IFERROR(VLOOKUP(C33,'MÓDULO B'!$C$9:$N$501,12,FALSE)," ")</f>
        <v xml:space="preserve"> </v>
      </c>
      <c r="H33" s="59" t="str">
        <f>+IFERROR(VLOOKUP(C33,'MÓDULO C'!$C$9:$N$526,12,FALSE)," ")</f>
        <v xml:space="preserve"> </v>
      </c>
      <c r="I33" s="59">
        <f>+IFERROR(VLOOKUP(C33,'RED EXTERIOR ACI'!$C$9:$N$103,12,FALSE)," ")</f>
        <v>6</v>
      </c>
      <c r="J33" s="67">
        <f t="shared" si="2"/>
        <v>6</v>
      </c>
    </row>
    <row r="34" spans="3:10" s="29" customFormat="1" ht="15" customHeight="1" x14ac:dyDescent="0.3">
      <c r="C34" s="37" t="s">
        <v>220</v>
      </c>
      <c r="D34" s="31" t="s">
        <v>52</v>
      </c>
      <c r="E34" s="65" t="s">
        <v>25</v>
      </c>
      <c r="F34" s="59">
        <f>+IFERROR(VLOOKUP(C34,'MÓDULO A'!$C$9:$N$398,12,FALSE)," ")</f>
        <v>2</v>
      </c>
      <c r="G34" s="59">
        <f>+IFERROR(VLOOKUP(C34,'MÓDULO B'!$C$9:$N$501,12,FALSE)," ")</f>
        <v>1</v>
      </c>
      <c r="H34" s="59">
        <f>+IFERROR(VLOOKUP(C34,'MÓDULO C'!$C$9:$N$526,12,FALSE)," ")</f>
        <v>2</v>
      </c>
      <c r="I34" s="59">
        <f>+IFERROR(VLOOKUP(C34,'RED EXTERIOR ACI'!$C$9:$N$103,12,FALSE)," ")</f>
        <v>5</v>
      </c>
      <c r="J34" s="67">
        <f t="shared" ref="J34:J65" si="3">+SUM(F34:I34)</f>
        <v>10</v>
      </c>
    </row>
    <row r="35" spans="3:10" s="29" customFormat="1" ht="15" customHeight="1" x14ac:dyDescent="0.3">
      <c r="C35" s="37" t="s">
        <v>221</v>
      </c>
      <c r="D35" s="31" t="s">
        <v>177</v>
      </c>
      <c r="E35" s="65" t="s">
        <v>25</v>
      </c>
      <c r="F35" s="59" t="str">
        <f>+IFERROR(VLOOKUP(C35,'MÓDULO A'!$C$9:$N$398,12,FALSE)," ")</f>
        <v xml:space="preserve"> </v>
      </c>
      <c r="G35" s="59" t="str">
        <f>+IFERROR(VLOOKUP(C35,'MÓDULO B'!$C$9:$N$501,12,FALSE)," ")</f>
        <v xml:space="preserve"> </v>
      </c>
      <c r="H35" s="59" t="str">
        <f>+IFERROR(VLOOKUP(C35,'MÓDULO C'!$C$9:$N$526,12,FALSE)," ")</f>
        <v xml:space="preserve"> </v>
      </c>
      <c r="I35" s="59">
        <f>+IFERROR(VLOOKUP(C35,'RED EXTERIOR ACI'!$C$9:$N$103,12,FALSE)," ")</f>
        <v>2</v>
      </c>
      <c r="J35" s="67">
        <f t="shared" si="3"/>
        <v>2</v>
      </c>
    </row>
    <row r="36" spans="3:10" s="29" customFormat="1" ht="15" customHeight="1" x14ac:dyDescent="0.3">
      <c r="C36" s="37" t="s">
        <v>222</v>
      </c>
      <c r="D36" s="31" t="s">
        <v>178</v>
      </c>
      <c r="E36" s="65" t="s">
        <v>25</v>
      </c>
      <c r="F36" s="59" t="str">
        <f>+IFERROR(VLOOKUP(C36,'MÓDULO A'!$C$9:$N$398,12,FALSE)," ")</f>
        <v xml:space="preserve"> </v>
      </c>
      <c r="G36" s="59" t="str">
        <f>+IFERROR(VLOOKUP(C36,'MÓDULO B'!$C$9:$N$501,12,FALSE)," ")</f>
        <v xml:space="preserve"> </v>
      </c>
      <c r="H36" s="59" t="str">
        <f>+IFERROR(VLOOKUP(C36,'MÓDULO C'!$C$9:$N$526,12,FALSE)," ")</f>
        <v xml:space="preserve"> </v>
      </c>
      <c r="I36" s="59">
        <f>+IFERROR(VLOOKUP(C36,'RED EXTERIOR ACI'!$C$9:$N$103,12,FALSE)," ")</f>
        <v>3</v>
      </c>
      <c r="J36" s="67">
        <f t="shared" si="3"/>
        <v>3</v>
      </c>
    </row>
    <row r="37" spans="3:10" s="29" customFormat="1" ht="15" customHeight="1" x14ac:dyDescent="0.3">
      <c r="C37" s="37" t="s">
        <v>223</v>
      </c>
      <c r="D37" s="31" t="s">
        <v>179</v>
      </c>
      <c r="E37" s="65" t="s">
        <v>25</v>
      </c>
      <c r="F37" s="59" t="str">
        <f>+IFERROR(VLOOKUP(C37,'MÓDULO A'!$C$9:$N$398,12,FALSE)," ")</f>
        <v xml:space="preserve"> </v>
      </c>
      <c r="G37" s="59" t="str">
        <f>+IFERROR(VLOOKUP(C37,'MÓDULO B'!$C$9:$N$501,12,FALSE)," ")</f>
        <v xml:space="preserve"> </v>
      </c>
      <c r="H37" s="59" t="str">
        <f>+IFERROR(VLOOKUP(C37,'MÓDULO C'!$C$9:$N$526,12,FALSE)," ")</f>
        <v xml:space="preserve"> </v>
      </c>
      <c r="I37" s="59">
        <f>+IFERROR(VLOOKUP(C37,'RED EXTERIOR ACI'!$C$9:$N$103,12,FALSE)," ")</f>
        <v>2</v>
      </c>
      <c r="J37" s="67">
        <f t="shared" si="3"/>
        <v>2</v>
      </c>
    </row>
    <row r="38" spans="3:10" s="28" customFormat="1" ht="15" customHeight="1" x14ac:dyDescent="0.3">
      <c r="C38" s="37" t="s">
        <v>224</v>
      </c>
      <c r="D38" s="31" t="s">
        <v>53</v>
      </c>
      <c r="E38" s="65" t="s">
        <v>25</v>
      </c>
      <c r="F38" s="59">
        <f>+IFERROR(VLOOKUP(C38,'MÓDULO A'!$C$9:$N$398,12,FALSE)," ")</f>
        <v>4</v>
      </c>
      <c r="G38" s="59">
        <f>+IFERROR(VLOOKUP(C38,'MÓDULO B'!$C$9:$N$501,12,FALSE)," ")</f>
        <v>1</v>
      </c>
      <c r="H38" s="59">
        <f>+IFERROR(VLOOKUP(C38,'MÓDULO C'!$C$9:$N$526,12,FALSE)," ")</f>
        <v>4</v>
      </c>
      <c r="I38" s="59">
        <f>+IFERROR(VLOOKUP(C38,'RED EXTERIOR ACI'!$C$9:$N$103,12,FALSE)," ")</f>
        <v>5</v>
      </c>
      <c r="J38" s="67">
        <f t="shared" si="3"/>
        <v>14</v>
      </c>
    </row>
    <row r="39" spans="3:10" ht="15" customHeight="1" x14ac:dyDescent="0.3">
      <c r="C39" s="36" t="s">
        <v>225</v>
      </c>
      <c r="D39" s="35" t="s">
        <v>54</v>
      </c>
      <c r="E39" s="64"/>
      <c r="F39" s="59">
        <f>+IFERROR(VLOOKUP(C39,'MÓDULO A'!$C$9:$N$398,12,FALSE)," ")</f>
        <v>0</v>
      </c>
      <c r="G39" s="59">
        <f>+IFERROR(VLOOKUP(C39,'MÓDULO B'!$C$9:$N$501,12,FALSE)," ")</f>
        <v>0</v>
      </c>
      <c r="H39" s="59">
        <f>+IFERROR(VLOOKUP(C39,'MÓDULO C'!$C$9:$N$526,12,FALSE)," ")</f>
        <v>0</v>
      </c>
      <c r="I39" s="59" t="str">
        <f>+IFERROR(VLOOKUP(C39,'RED EXTERIOR ACI'!$C$9:$N$103,12,FALSE)," ")</f>
        <v xml:space="preserve"> </v>
      </c>
      <c r="J39" s="67">
        <f t="shared" si="3"/>
        <v>0</v>
      </c>
    </row>
    <row r="40" spans="3:10" ht="15" customHeight="1" x14ac:dyDescent="0.3">
      <c r="C40" s="37" t="s">
        <v>226</v>
      </c>
      <c r="D40" s="31" t="s">
        <v>55</v>
      </c>
      <c r="E40" s="65" t="s">
        <v>25</v>
      </c>
      <c r="F40" s="59">
        <f>+IFERROR(VLOOKUP(C40,'MÓDULO A'!$C$9:$N$398,12,FALSE)," ")</f>
        <v>4</v>
      </c>
      <c r="G40" s="59">
        <f>+IFERROR(VLOOKUP(C40,'MÓDULO B'!$C$9:$N$501,12,FALSE)," ")</f>
        <v>8</v>
      </c>
      <c r="H40" s="59">
        <f>+IFERROR(VLOOKUP(C40,'MÓDULO C'!$C$9:$N$526,12,FALSE)," ")</f>
        <v>8</v>
      </c>
      <c r="I40" s="59" t="str">
        <f>+IFERROR(VLOOKUP(C40,'RED EXTERIOR ACI'!$C$9:$N$103,12,FALSE)," ")</f>
        <v xml:space="preserve"> </v>
      </c>
      <c r="J40" s="67">
        <f t="shared" si="3"/>
        <v>20</v>
      </c>
    </row>
    <row r="41" spans="3:10" ht="15" customHeight="1" x14ac:dyDescent="0.3">
      <c r="C41" s="37" t="s">
        <v>227</v>
      </c>
      <c r="D41" s="31" t="s">
        <v>56</v>
      </c>
      <c r="E41" s="65" t="s">
        <v>25</v>
      </c>
      <c r="F41" s="59">
        <f>+IFERROR(VLOOKUP(C41,'MÓDULO A'!$C$9:$N$398,12,FALSE)," ")</f>
        <v>6</v>
      </c>
      <c r="G41" s="59">
        <f>+IFERROR(VLOOKUP(C41,'MÓDULO B'!$C$9:$N$501,12,FALSE)," ")</f>
        <v>8</v>
      </c>
      <c r="H41" s="59">
        <f>+IFERROR(VLOOKUP(C41,'MÓDULO C'!$C$9:$N$526,12,FALSE)," ")</f>
        <v>8</v>
      </c>
      <c r="I41" s="59" t="str">
        <f>+IFERROR(VLOOKUP(C41,'RED EXTERIOR ACI'!$C$9:$N$103,12,FALSE)," ")</f>
        <v xml:space="preserve"> </v>
      </c>
      <c r="J41" s="67">
        <f t="shared" si="3"/>
        <v>22</v>
      </c>
    </row>
    <row r="42" spans="3:10" ht="15" customHeight="1" x14ac:dyDescent="0.3">
      <c r="C42" s="37" t="s">
        <v>228</v>
      </c>
      <c r="D42" s="31" t="s">
        <v>57</v>
      </c>
      <c r="E42" s="65" t="s">
        <v>25</v>
      </c>
      <c r="F42" s="59">
        <f>+IFERROR(VLOOKUP(C42,'MÓDULO A'!$C$9:$N$398,12,FALSE)," ")</f>
        <v>5</v>
      </c>
      <c r="G42" s="59">
        <f>+IFERROR(VLOOKUP(C42,'MÓDULO B'!$C$9:$N$501,12,FALSE)," ")</f>
        <v>4</v>
      </c>
      <c r="H42" s="59">
        <f>+IFERROR(VLOOKUP(C42,'MÓDULO C'!$C$9:$N$526,12,FALSE)," ")</f>
        <v>4</v>
      </c>
      <c r="I42" s="59" t="str">
        <f>+IFERROR(VLOOKUP(C42,'RED EXTERIOR ACI'!$C$9:$N$103,12,FALSE)," ")</f>
        <v xml:space="preserve"> </v>
      </c>
      <c r="J42" s="67">
        <f t="shared" si="3"/>
        <v>13</v>
      </c>
    </row>
    <row r="43" spans="3:10" ht="15" customHeight="1" x14ac:dyDescent="0.3">
      <c r="C43" s="37" t="s">
        <v>229</v>
      </c>
      <c r="D43" s="31" t="s">
        <v>58</v>
      </c>
      <c r="E43" s="65" t="s">
        <v>25</v>
      </c>
      <c r="F43" s="59" t="str">
        <f>+IFERROR(VLOOKUP(C43,'MÓDULO A'!$C$9:$N$398,12,FALSE)," ")</f>
        <v xml:space="preserve"> </v>
      </c>
      <c r="G43" s="59">
        <f>+IFERROR(VLOOKUP(C43,'MÓDULO B'!$C$9:$N$501,12,FALSE)," ")</f>
        <v>8</v>
      </c>
      <c r="H43" s="59">
        <f>+IFERROR(VLOOKUP(C43,'MÓDULO C'!$C$9:$N$526,12,FALSE)," ")</f>
        <v>8</v>
      </c>
      <c r="I43" s="59" t="str">
        <f>+IFERROR(VLOOKUP(C43,'RED EXTERIOR ACI'!$C$9:$N$103,12,FALSE)," ")</f>
        <v xml:space="preserve"> </v>
      </c>
      <c r="J43" s="67">
        <f t="shared" si="3"/>
        <v>16</v>
      </c>
    </row>
    <row r="44" spans="3:10" s="30" customFormat="1" ht="15" customHeight="1" x14ac:dyDescent="0.3">
      <c r="C44" s="37" t="s">
        <v>230</v>
      </c>
      <c r="D44" s="31" t="s">
        <v>59</v>
      </c>
      <c r="E44" s="65" t="s">
        <v>25</v>
      </c>
      <c r="F44" s="59" t="str">
        <f>+IFERROR(VLOOKUP(C44,'MÓDULO A'!$C$9:$N$398,12,FALSE)," ")</f>
        <v xml:space="preserve"> </v>
      </c>
      <c r="G44" s="59">
        <f>+IFERROR(VLOOKUP(C44,'MÓDULO B'!$C$9:$N$501,12,FALSE)," ")</f>
        <v>4</v>
      </c>
      <c r="H44" s="59">
        <f>+IFERROR(VLOOKUP(C44,'MÓDULO C'!$C$9:$N$526,12,FALSE)," ")</f>
        <v>4</v>
      </c>
      <c r="I44" s="59" t="str">
        <f>+IFERROR(VLOOKUP(C44,'RED EXTERIOR ACI'!$C$9:$N$103,12,FALSE)," ")</f>
        <v xml:space="preserve"> </v>
      </c>
      <c r="J44" s="67">
        <f t="shared" si="3"/>
        <v>8</v>
      </c>
    </row>
    <row r="45" spans="3:10" s="30" customFormat="1" ht="15" customHeight="1" x14ac:dyDescent="0.3">
      <c r="C45" s="37" t="s">
        <v>231</v>
      </c>
      <c r="D45" s="31" t="s">
        <v>171</v>
      </c>
      <c r="E45" s="65" t="s">
        <v>25</v>
      </c>
      <c r="F45" s="59" t="str">
        <f>+IFERROR(VLOOKUP(C45,'MÓDULO A'!$C$9:$N$398,12,FALSE)," ")</f>
        <v xml:space="preserve"> </v>
      </c>
      <c r="G45" s="59">
        <f>+IFERROR(VLOOKUP(C45,'MÓDULO B'!$C$9:$N$501,12,FALSE)," ")</f>
        <v>8</v>
      </c>
      <c r="H45" s="59">
        <f>+IFERROR(VLOOKUP(C45,'MÓDULO C'!$C$9:$N$526,12,FALSE)," ")</f>
        <v>4</v>
      </c>
      <c r="I45" s="59" t="str">
        <f>+IFERROR(VLOOKUP(C45,'RED EXTERIOR ACI'!$C$9:$N$103,12,FALSE)," ")</f>
        <v xml:space="preserve"> </v>
      </c>
      <c r="J45" s="67">
        <f t="shared" si="3"/>
        <v>12</v>
      </c>
    </row>
    <row r="46" spans="3:10" s="30" customFormat="1" ht="15" customHeight="1" x14ac:dyDescent="0.3">
      <c r="C46" s="37" t="s">
        <v>232</v>
      </c>
      <c r="D46" s="31" t="s">
        <v>60</v>
      </c>
      <c r="E46" s="65" t="s">
        <v>25</v>
      </c>
      <c r="F46" s="59">
        <f>+IFERROR(VLOOKUP(C46,'MÓDULO A'!$C$9:$N$398,12,FALSE)," ")</f>
        <v>214</v>
      </c>
      <c r="G46" s="59">
        <f>+IFERROR(VLOOKUP(C46,'MÓDULO B'!$C$9:$N$501,12,FALSE)," ")</f>
        <v>113</v>
      </c>
      <c r="H46" s="59">
        <f>+IFERROR(VLOOKUP(C46,'MÓDULO C'!$C$9:$N$526,12,FALSE)," ")</f>
        <v>186</v>
      </c>
      <c r="I46" s="59" t="str">
        <f>+IFERROR(VLOOKUP(C46,'RED EXTERIOR ACI'!$C$9:$N$103,12,FALSE)," ")</f>
        <v xml:space="preserve"> </v>
      </c>
      <c r="J46" s="67">
        <f t="shared" si="3"/>
        <v>513</v>
      </c>
    </row>
    <row r="47" spans="3:10" s="30" customFormat="1" ht="15" customHeight="1" x14ac:dyDescent="0.3">
      <c r="C47" s="37" t="s">
        <v>233</v>
      </c>
      <c r="D47" s="31" t="s">
        <v>61</v>
      </c>
      <c r="E47" s="65" t="s">
        <v>25</v>
      </c>
      <c r="F47" s="59">
        <f>+IFERROR(VLOOKUP(C47,'MÓDULO A'!$C$9:$N$398,12,FALSE)," ")</f>
        <v>3</v>
      </c>
      <c r="G47" s="59">
        <f>+IFERROR(VLOOKUP(C47,'MÓDULO B'!$C$9:$N$501,12,FALSE)," ")</f>
        <v>4</v>
      </c>
      <c r="H47" s="59">
        <f>+IFERROR(VLOOKUP(C47,'MÓDULO C'!$C$9:$N$526,12,FALSE)," ")</f>
        <v>8</v>
      </c>
      <c r="I47" s="59" t="str">
        <f>+IFERROR(VLOOKUP(C47,'RED EXTERIOR ACI'!$C$9:$N$103,12,FALSE)," ")</f>
        <v xml:space="preserve"> </v>
      </c>
      <c r="J47" s="67">
        <f t="shared" si="3"/>
        <v>15</v>
      </c>
    </row>
    <row r="48" spans="3:10" s="30" customFormat="1" ht="15" customHeight="1" x14ac:dyDescent="0.3">
      <c r="C48" s="37" t="s">
        <v>234</v>
      </c>
      <c r="D48" s="31" t="s">
        <v>62</v>
      </c>
      <c r="E48" s="65" t="s">
        <v>25</v>
      </c>
      <c r="F48" s="59">
        <f>+IFERROR(VLOOKUP(C48,'MÓDULO A'!$C$9:$N$398,12,FALSE)," ")</f>
        <v>6</v>
      </c>
      <c r="G48" s="59">
        <f>+IFERROR(VLOOKUP(C48,'MÓDULO B'!$C$9:$N$501,12,FALSE)," ")</f>
        <v>8</v>
      </c>
      <c r="H48" s="59">
        <f>+IFERROR(VLOOKUP(C48,'MÓDULO C'!$C$9:$N$526,12,FALSE)," ")</f>
        <v>8</v>
      </c>
      <c r="I48" s="59" t="str">
        <f>+IFERROR(VLOOKUP(C48,'RED EXTERIOR ACI'!$C$9:$N$103,12,FALSE)," ")</f>
        <v xml:space="preserve"> </v>
      </c>
      <c r="J48" s="67">
        <f t="shared" si="3"/>
        <v>22</v>
      </c>
    </row>
    <row r="49" spans="3:10" s="30" customFormat="1" ht="15" customHeight="1" x14ac:dyDescent="0.3">
      <c r="C49" s="37" t="s">
        <v>235</v>
      </c>
      <c r="D49" s="31" t="s">
        <v>63</v>
      </c>
      <c r="E49" s="65" t="s">
        <v>25</v>
      </c>
      <c r="F49" s="59" t="str">
        <f>+IFERROR(VLOOKUP(C49,'MÓDULO A'!$C$9:$N$398,12,FALSE)," ")</f>
        <v xml:space="preserve"> </v>
      </c>
      <c r="G49" s="59">
        <f>+IFERROR(VLOOKUP(C49,'MÓDULO B'!$C$9:$N$501,12,FALSE)," ")</f>
        <v>8</v>
      </c>
      <c r="H49" s="59">
        <f>+IFERROR(VLOOKUP(C49,'MÓDULO C'!$C$9:$N$526,12,FALSE)," ")</f>
        <v>8</v>
      </c>
      <c r="I49" s="59" t="str">
        <f>+IFERROR(VLOOKUP(C49,'RED EXTERIOR ACI'!$C$9:$N$103,12,FALSE)," ")</f>
        <v xml:space="preserve"> </v>
      </c>
      <c r="J49" s="67">
        <f t="shared" si="3"/>
        <v>16</v>
      </c>
    </row>
    <row r="50" spans="3:10" s="30" customFormat="1" ht="15" customHeight="1" x14ac:dyDescent="0.3">
      <c r="C50" s="37" t="s">
        <v>236</v>
      </c>
      <c r="D50" s="31" t="s">
        <v>64</v>
      </c>
      <c r="E50" s="65" t="s">
        <v>25</v>
      </c>
      <c r="F50" s="59">
        <f>+IFERROR(VLOOKUP(C50,'MÓDULO A'!$C$9:$N$398,12,FALSE)," ")</f>
        <v>5</v>
      </c>
      <c r="G50" s="59" t="str">
        <f>+IFERROR(VLOOKUP(C50,'MÓDULO B'!$C$9:$N$501,12,FALSE)," ")</f>
        <v xml:space="preserve"> </v>
      </c>
      <c r="H50" s="59">
        <f>+IFERROR(VLOOKUP(C50,'MÓDULO C'!$C$9:$N$526,12,FALSE)," ")</f>
        <v>8</v>
      </c>
      <c r="I50" s="59" t="str">
        <f>+IFERROR(VLOOKUP(C50,'RED EXTERIOR ACI'!$C$9:$N$103,12,FALSE)," ")</f>
        <v xml:space="preserve"> </v>
      </c>
      <c r="J50" s="67">
        <f t="shared" si="3"/>
        <v>13</v>
      </c>
    </row>
    <row r="51" spans="3:10" s="30" customFormat="1" ht="15" customHeight="1" x14ac:dyDescent="0.3">
      <c r="C51" s="37" t="s">
        <v>237</v>
      </c>
      <c r="D51" s="31" t="s">
        <v>65</v>
      </c>
      <c r="E51" s="65" t="s">
        <v>25</v>
      </c>
      <c r="F51" s="59">
        <f>+IFERROR(VLOOKUP(C51,'MÓDULO A'!$C$9:$N$398,12,FALSE)," ")</f>
        <v>12</v>
      </c>
      <c r="G51" s="59" t="str">
        <f>+IFERROR(VLOOKUP(C51,'MÓDULO B'!$C$9:$N$501,12,FALSE)," ")</f>
        <v xml:space="preserve"> </v>
      </c>
      <c r="H51" s="59">
        <f>+IFERROR(VLOOKUP(C51,'MÓDULO C'!$C$9:$N$526,12,FALSE)," ")</f>
        <v>8</v>
      </c>
      <c r="I51" s="59" t="str">
        <f>+IFERROR(VLOOKUP(C51,'RED EXTERIOR ACI'!$C$9:$N$103,12,FALSE)," ")</f>
        <v xml:space="preserve"> </v>
      </c>
      <c r="J51" s="67">
        <f t="shared" si="3"/>
        <v>20</v>
      </c>
    </row>
    <row r="52" spans="3:10" s="30" customFormat="1" ht="15" customHeight="1" x14ac:dyDescent="0.3">
      <c r="C52" s="37" t="s">
        <v>238</v>
      </c>
      <c r="D52" s="31" t="s">
        <v>66</v>
      </c>
      <c r="E52" s="65" t="s">
        <v>25</v>
      </c>
      <c r="F52" s="59">
        <f>+IFERROR(VLOOKUP(C52,'MÓDULO A'!$C$9:$N$398,12,FALSE)," ")</f>
        <v>36</v>
      </c>
      <c r="G52" s="59">
        <f>+IFERROR(VLOOKUP(C52,'MÓDULO B'!$C$9:$N$501,12,FALSE)," ")</f>
        <v>8</v>
      </c>
      <c r="H52" s="59">
        <f>+IFERROR(VLOOKUP(C52,'MÓDULO C'!$C$9:$N$526,12,FALSE)," ")</f>
        <v>8</v>
      </c>
      <c r="I52" s="59" t="str">
        <f>+IFERROR(VLOOKUP(C52,'RED EXTERIOR ACI'!$C$9:$N$103,12,FALSE)," ")</f>
        <v xml:space="preserve"> </v>
      </c>
      <c r="J52" s="67">
        <f t="shared" si="3"/>
        <v>52</v>
      </c>
    </row>
    <row r="53" spans="3:10" s="30" customFormat="1" ht="15" customHeight="1" x14ac:dyDescent="0.3">
      <c r="C53" s="37" t="s">
        <v>239</v>
      </c>
      <c r="D53" s="31" t="s">
        <v>67</v>
      </c>
      <c r="E53" s="65" t="s">
        <v>25</v>
      </c>
      <c r="F53" s="59" t="str">
        <f>+IFERROR(VLOOKUP(C53,'MÓDULO A'!$C$9:$N$398,12,FALSE)," ")</f>
        <v xml:space="preserve"> </v>
      </c>
      <c r="G53" s="59">
        <f>+IFERROR(VLOOKUP(C53,'MÓDULO B'!$C$9:$N$501,12,FALSE)," ")</f>
        <v>6</v>
      </c>
      <c r="H53" s="59">
        <f>+IFERROR(VLOOKUP(C53,'MÓDULO C'!$C$9:$N$526,12,FALSE)," ")</f>
        <v>6</v>
      </c>
      <c r="I53" s="59" t="str">
        <f>+IFERROR(VLOOKUP(C53,'RED EXTERIOR ACI'!$C$9:$N$103,12,FALSE)," ")</f>
        <v xml:space="preserve"> </v>
      </c>
      <c r="J53" s="67">
        <f t="shared" si="3"/>
        <v>12</v>
      </c>
    </row>
    <row r="54" spans="3:10" s="30" customFormat="1" ht="15" customHeight="1" x14ac:dyDescent="0.3">
      <c r="C54" s="37" t="s">
        <v>240</v>
      </c>
      <c r="D54" s="31" t="s">
        <v>68</v>
      </c>
      <c r="E54" s="65" t="s">
        <v>25</v>
      </c>
      <c r="F54" s="59">
        <f>+IFERROR(VLOOKUP(C54,'MÓDULO A'!$C$9:$N$398,12,FALSE)," ")</f>
        <v>3</v>
      </c>
      <c r="G54" s="59">
        <f>+IFERROR(VLOOKUP(C54,'MÓDULO B'!$C$9:$N$501,12,FALSE)," ")</f>
        <v>4</v>
      </c>
      <c r="H54" s="59">
        <f>+IFERROR(VLOOKUP(C54,'MÓDULO C'!$C$9:$N$526,12,FALSE)," ")</f>
        <v>4</v>
      </c>
      <c r="I54" s="59" t="str">
        <f>+IFERROR(VLOOKUP(C54,'RED EXTERIOR ACI'!$C$9:$N$103,12,FALSE)," ")</f>
        <v xml:space="preserve"> </v>
      </c>
      <c r="J54" s="67">
        <f t="shared" si="3"/>
        <v>11</v>
      </c>
    </row>
    <row r="55" spans="3:10" s="30" customFormat="1" ht="15" customHeight="1" x14ac:dyDescent="0.3">
      <c r="C55" s="37" t="s">
        <v>241</v>
      </c>
      <c r="D55" s="31" t="s">
        <v>69</v>
      </c>
      <c r="E55" s="65" t="s">
        <v>25</v>
      </c>
      <c r="F55" s="59">
        <f>+IFERROR(VLOOKUP(C55,'MÓDULO A'!$C$9:$N$398,12,FALSE)," ")</f>
        <v>6</v>
      </c>
      <c r="G55" s="59">
        <f>+IFERROR(VLOOKUP(C55,'MÓDULO B'!$C$9:$N$501,12,FALSE)," ")</f>
        <v>8</v>
      </c>
      <c r="H55" s="59">
        <f>+IFERROR(VLOOKUP(C55,'MÓDULO C'!$C$9:$N$526,12,FALSE)," ")</f>
        <v>8</v>
      </c>
      <c r="I55" s="59" t="str">
        <f>+IFERROR(VLOOKUP(C55,'RED EXTERIOR ACI'!$C$9:$N$103,12,FALSE)," ")</f>
        <v xml:space="preserve"> </v>
      </c>
      <c r="J55" s="67">
        <f t="shared" si="3"/>
        <v>22</v>
      </c>
    </row>
    <row r="56" spans="3:10" s="30" customFormat="1" ht="15" customHeight="1" x14ac:dyDescent="0.3">
      <c r="C56" s="37" t="s">
        <v>242</v>
      </c>
      <c r="D56" s="31" t="s">
        <v>70</v>
      </c>
      <c r="E56" s="65" t="s">
        <v>25</v>
      </c>
      <c r="F56" s="59">
        <f>+IFERROR(VLOOKUP(C56,'MÓDULO A'!$C$9:$N$398,12,FALSE)," ")</f>
        <v>57</v>
      </c>
      <c r="G56" s="59">
        <f>+IFERROR(VLOOKUP(C56,'MÓDULO B'!$C$9:$N$501,12,FALSE)," ")</f>
        <v>4</v>
      </c>
      <c r="H56" s="59">
        <f>+IFERROR(VLOOKUP(C56,'MÓDULO C'!$C$9:$N$526,12,FALSE)," ")</f>
        <v>12</v>
      </c>
      <c r="I56" s="59" t="str">
        <f>+IFERROR(VLOOKUP(C56,'RED EXTERIOR ACI'!$C$9:$N$103,12,FALSE)," ")</f>
        <v xml:space="preserve"> </v>
      </c>
      <c r="J56" s="67">
        <f t="shared" si="3"/>
        <v>73</v>
      </c>
    </row>
    <row r="57" spans="3:10" s="30" customFormat="1" ht="15" customHeight="1" x14ac:dyDescent="0.3">
      <c r="C57" s="37" t="s">
        <v>243</v>
      </c>
      <c r="D57" s="31" t="s">
        <v>71</v>
      </c>
      <c r="E57" s="65" t="s">
        <v>25</v>
      </c>
      <c r="F57" s="59" t="str">
        <f>+IFERROR(VLOOKUP(C57,'MÓDULO A'!$C$9:$N$398,12,FALSE)," ")</f>
        <v xml:space="preserve"> </v>
      </c>
      <c r="G57" s="59">
        <f>+IFERROR(VLOOKUP(C57,'MÓDULO B'!$C$9:$N$501,12,FALSE)," ")</f>
        <v>4</v>
      </c>
      <c r="H57" s="59">
        <f>+IFERROR(VLOOKUP(C57,'MÓDULO C'!$C$9:$N$526,12,FALSE)," ")</f>
        <v>12</v>
      </c>
      <c r="I57" s="59" t="str">
        <f>+IFERROR(VLOOKUP(C57,'RED EXTERIOR ACI'!$C$9:$N$103,12,FALSE)," ")</f>
        <v xml:space="preserve"> </v>
      </c>
      <c r="J57" s="67">
        <f t="shared" si="3"/>
        <v>16</v>
      </c>
    </row>
    <row r="58" spans="3:10" s="30" customFormat="1" ht="15" customHeight="1" x14ac:dyDescent="0.3">
      <c r="C58" s="37" t="s">
        <v>244</v>
      </c>
      <c r="D58" s="31" t="s">
        <v>72</v>
      </c>
      <c r="E58" s="65" t="s">
        <v>25</v>
      </c>
      <c r="F58" s="59" t="str">
        <f>+IFERROR(VLOOKUP(C58,'MÓDULO A'!$C$9:$N$398,12,FALSE)," ")</f>
        <v xml:space="preserve"> </v>
      </c>
      <c r="G58" s="59">
        <f>+IFERROR(VLOOKUP(C58,'MÓDULO B'!$C$9:$N$501,12,FALSE)," ")</f>
        <v>4</v>
      </c>
      <c r="H58" s="59">
        <f>+IFERROR(VLOOKUP(C58,'MÓDULO C'!$C$9:$N$526,12,FALSE)," ")</f>
        <v>12</v>
      </c>
      <c r="I58" s="59" t="str">
        <f>+IFERROR(VLOOKUP(C58,'RED EXTERIOR ACI'!$C$9:$N$103,12,FALSE)," ")</f>
        <v xml:space="preserve"> </v>
      </c>
      <c r="J58" s="67">
        <f t="shared" si="3"/>
        <v>16</v>
      </c>
    </row>
    <row r="59" spans="3:10" s="30" customFormat="1" ht="15" customHeight="1" x14ac:dyDescent="0.3">
      <c r="C59" s="37" t="s">
        <v>245</v>
      </c>
      <c r="D59" s="31" t="s">
        <v>73</v>
      </c>
      <c r="E59" s="65" t="s">
        <v>25</v>
      </c>
      <c r="F59" s="59">
        <f>+IFERROR(VLOOKUP(C59,'MÓDULO A'!$C$9:$N$398,12,FALSE)," ")</f>
        <v>39</v>
      </c>
      <c r="G59" s="59">
        <f>+IFERROR(VLOOKUP(C59,'MÓDULO B'!$C$9:$N$501,12,FALSE)," ")</f>
        <v>8</v>
      </c>
      <c r="H59" s="59">
        <f>+IFERROR(VLOOKUP(C59,'MÓDULO C'!$C$9:$N$526,12,FALSE)," ")</f>
        <v>8</v>
      </c>
      <c r="I59" s="59" t="str">
        <f>+IFERROR(VLOOKUP(C59,'RED EXTERIOR ACI'!$C$9:$N$103,12,FALSE)," ")</f>
        <v xml:space="preserve"> </v>
      </c>
      <c r="J59" s="67">
        <f t="shared" si="3"/>
        <v>55</v>
      </c>
    </row>
    <row r="60" spans="3:10" s="30" customFormat="1" ht="15" customHeight="1" x14ac:dyDescent="0.3">
      <c r="C60" s="37" t="s">
        <v>246</v>
      </c>
      <c r="D60" s="31" t="s">
        <v>74</v>
      </c>
      <c r="E60" s="65" t="s">
        <v>25</v>
      </c>
      <c r="F60" s="59" t="str">
        <f>+IFERROR(VLOOKUP(C60,'MÓDULO A'!$C$9:$N$398,12,FALSE)," ")</f>
        <v xml:space="preserve"> </v>
      </c>
      <c r="G60" s="59">
        <f>+IFERROR(VLOOKUP(C60,'MÓDULO B'!$C$9:$N$501,12,FALSE)," ")</f>
        <v>8</v>
      </c>
      <c r="H60" s="59">
        <f>+IFERROR(VLOOKUP(C60,'MÓDULO C'!$C$9:$N$526,12,FALSE)," ")</f>
        <v>8</v>
      </c>
      <c r="I60" s="59" t="str">
        <f>+IFERROR(VLOOKUP(C60,'RED EXTERIOR ACI'!$C$9:$N$103,12,FALSE)," ")</f>
        <v xml:space="preserve"> </v>
      </c>
      <c r="J60" s="67">
        <f t="shared" si="3"/>
        <v>16</v>
      </c>
    </row>
    <row r="61" spans="3:10" s="30" customFormat="1" ht="15" customHeight="1" x14ac:dyDescent="0.3">
      <c r="C61" s="37" t="s">
        <v>247</v>
      </c>
      <c r="D61" s="31" t="s">
        <v>75</v>
      </c>
      <c r="E61" s="65" t="s">
        <v>25</v>
      </c>
      <c r="F61" s="59">
        <f>+IFERROR(VLOOKUP(C61,'MÓDULO A'!$C$9:$N$398,12,FALSE)," ")</f>
        <v>23</v>
      </c>
      <c r="G61" s="59">
        <f>+IFERROR(VLOOKUP(C61,'MÓDULO B'!$C$9:$N$501,12,FALSE)," ")</f>
        <v>33</v>
      </c>
      <c r="H61" s="59">
        <f>+IFERROR(VLOOKUP(C61,'MÓDULO C'!$C$9:$N$526,12,FALSE)," ")</f>
        <v>33</v>
      </c>
      <c r="I61" s="59" t="str">
        <f>+IFERROR(VLOOKUP(C61,'RED EXTERIOR ACI'!$C$9:$N$103,12,FALSE)," ")</f>
        <v xml:space="preserve"> </v>
      </c>
      <c r="J61" s="67">
        <f t="shared" si="3"/>
        <v>89</v>
      </c>
    </row>
    <row r="62" spans="3:10" s="30" customFormat="1" ht="15" customHeight="1" x14ac:dyDescent="0.3">
      <c r="C62" s="37" t="s">
        <v>248</v>
      </c>
      <c r="D62" s="31" t="s">
        <v>76</v>
      </c>
      <c r="E62" s="65" t="s">
        <v>25</v>
      </c>
      <c r="F62" s="59">
        <f>+IFERROR(VLOOKUP(C62,'MÓDULO A'!$C$9:$N$398,12,FALSE)," ")</f>
        <v>77</v>
      </c>
      <c r="G62" s="59">
        <f>+IFERROR(VLOOKUP(C62,'MÓDULO B'!$C$9:$N$501,12,FALSE)," ")</f>
        <v>41</v>
      </c>
      <c r="H62" s="59">
        <f>+IFERROR(VLOOKUP(C62,'MÓDULO C'!$C$9:$N$526,12,FALSE)," ")</f>
        <v>41</v>
      </c>
      <c r="I62" s="59" t="str">
        <f>+IFERROR(VLOOKUP(C62,'RED EXTERIOR ACI'!$C$9:$N$103,12,FALSE)," ")</f>
        <v xml:space="preserve"> </v>
      </c>
      <c r="J62" s="67">
        <f t="shared" si="3"/>
        <v>159</v>
      </c>
    </row>
    <row r="63" spans="3:10" s="30" customFormat="1" ht="15" customHeight="1" x14ac:dyDescent="0.3">
      <c r="C63" s="37" t="s">
        <v>249</v>
      </c>
      <c r="D63" s="31" t="s">
        <v>172</v>
      </c>
      <c r="E63" s="65" t="s">
        <v>25</v>
      </c>
      <c r="F63" s="59" t="str">
        <f>+IFERROR(VLOOKUP(C63,'MÓDULO A'!$C$9:$N$398,12,FALSE)," ")</f>
        <v xml:space="preserve"> </v>
      </c>
      <c r="G63" s="59">
        <f>+IFERROR(VLOOKUP(C63,'MÓDULO B'!$C$9:$N$501,12,FALSE)," ")</f>
        <v>20</v>
      </c>
      <c r="H63" s="59">
        <f>+IFERROR(VLOOKUP(C63,'MÓDULO C'!$C$9:$N$526,12,FALSE)," ")</f>
        <v>20</v>
      </c>
      <c r="I63" s="59" t="str">
        <f>+IFERROR(VLOOKUP(C63,'RED EXTERIOR ACI'!$C$9:$N$103,12,FALSE)," ")</f>
        <v xml:space="preserve"> </v>
      </c>
      <c r="J63" s="67">
        <f t="shared" si="3"/>
        <v>40</v>
      </c>
    </row>
    <row r="64" spans="3:10" s="30" customFormat="1" ht="15" customHeight="1" x14ac:dyDescent="0.3">
      <c r="C64" s="37" t="s">
        <v>250</v>
      </c>
      <c r="D64" s="31" t="s">
        <v>77</v>
      </c>
      <c r="E64" s="65" t="s">
        <v>25</v>
      </c>
      <c r="F64" s="59" t="str">
        <f>+IFERROR(VLOOKUP(C64,'MÓDULO A'!$C$9:$N$398,12,FALSE)," ")</f>
        <v xml:space="preserve"> </v>
      </c>
      <c r="G64" s="59" t="str">
        <f>+IFERROR(VLOOKUP(C64,'MÓDULO B'!$C$9:$N$501,12,FALSE)," ")</f>
        <v xml:space="preserve"> </v>
      </c>
      <c r="H64" s="59">
        <f>+IFERROR(VLOOKUP(C64,'MÓDULO C'!$C$9:$N$526,12,FALSE)," ")</f>
        <v>4</v>
      </c>
      <c r="I64" s="59" t="str">
        <f>+IFERROR(VLOOKUP(C64,'RED EXTERIOR ACI'!$C$9:$N$103,12,FALSE)," ")</f>
        <v xml:space="preserve"> </v>
      </c>
      <c r="J64" s="67">
        <f t="shared" si="3"/>
        <v>4</v>
      </c>
    </row>
    <row r="65" spans="3:10" s="30" customFormat="1" ht="15" customHeight="1" x14ac:dyDescent="0.3">
      <c r="C65" s="37" t="s">
        <v>251</v>
      </c>
      <c r="D65" s="31" t="s">
        <v>78</v>
      </c>
      <c r="E65" s="65" t="s">
        <v>25</v>
      </c>
      <c r="F65" s="59">
        <f>+IFERROR(VLOOKUP(C65,'MÓDULO A'!$C$9:$N$398,12,FALSE)," ")</f>
        <v>2</v>
      </c>
      <c r="G65" s="59" t="str">
        <f>+IFERROR(VLOOKUP(C65,'MÓDULO B'!$C$9:$N$501,12,FALSE)," ")</f>
        <v xml:space="preserve"> </v>
      </c>
      <c r="H65" s="59">
        <f>+IFERROR(VLOOKUP(C65,'MÓDULO C'!$C$9:$N$526,12,FALSE)," ")</f>
        <v>4</v>
      </c>
      <c r="I65" s="59" t="str">
        <f>+IFERROR(VLOOKUP(C65,'RED EXTERIOR ACI'!$C$9:$N$103,12,FALSE)," ")</f>
        <v xml:space="preserve"> </v>
      </c>
      <c r="J65" s="67">
        <f t="shared" si="3"/>
        <v>6</v>
      </c>
    </row>
    <row r="66" spans="3:10" s="30" customFormat="1" ht="15" customHeight="1" x14ac:dyDescent="0.3">
      <c r="C66" s="37" t="s">
        <v>252</v>
      </c>
      <c r="D66" s="31" t="s">
        <v>79</v>
      </c>
      <c r="E66" s="65" t="s">
        <v>25</v>
      </c>
      <c r="F66" s="59">
        <f>+IFERROR(VLOOKUP(C66,'MÓDULO A'!$C$9:$N$398,12,FALSE)," ")</f>
        <v>1</v>
      </c>
      <c r="G66" s="59">
        <f>+IFERROR(VLOOKUP(C66,'MÓDULO B'!$C$9:$N$501,12,FALSE)," ")</f>
        <v>4</v>
      </c>
      <c r="H66" s="59">
        <f>+IFERROR(VLOOKUP(C66,'MÓDULO C'!$C$9:$N$526,12,FALSE)," ")</f>
        <v>20</v>
      </c>
      <c r="I66" s="59" t="str">
        <f>+IFERROR(VLOOKUP(C66,'RED EXTERIOR ACI'!$C$9:$N$103,12,FALSE)," ")</f>
        <v xml:space="preserve"> </v>
      </c>
      <c r="J66" s="67">
        <f t="shared" ref="J66:J90" si="4">+SUM(F66:I66)</f>
        <v>25</v>
      </c>
    </row>
    <row r="67" spans="3:10" s="30" customFormat="1" ht="15" customHeight="1" x14ac:dyDescent="0.3">
      <c r="C67" s="37" t="s">
        <v>253</v>
      </c>
      <c r="D67" s="31" t="s">
        <v>80</v>
      </c>
      <c r="E67" s="65" t="s">
        <v>25</v>
      </c>
      <c r="F67" s="59" t="str">
        <f>+IFERROR(VLOOKUP(C67,'MÓDULO A'!$C$9:$N$398,12,FALSE)," ")</f>
        <v xml:space="preserve"> </v>
      </c>
      <c r="G67" s="59">
        <f>+IFERROR(VLOOKUP(C67,'MÓDULO B'!$C$9:$N$501,12,FALSE)," ")</f>
        <v>4</v>
      </c>
      <c r="H67" s="59">
        <f>+IFERROR(VLOOKUP(C67,'MÓDULO C'!$C$9:$N$526,12,FALSE)," ")</f>
        <v>8</v>
      </c>
      <c r="I67" s="59" t="str">
        <f>+IFERROR(VLOOKUP(C67,'RED EXTERIOR ACI'!$C$9:$N$103,12,FALSE)," ")</f>
        <v xml:space="preserve"> </v>
      </c>
      <c r="J67" s="67">
        <f t="shared" si="4"/>
        <v>12</v>
      </c>
    </row>
    <row r="68" spans="3:10" s="30" customFormat="1" ht="15" customHeight="1" x14ac:dyDescent="0.3">
      <c r="C68" s="37" t="s">
        <v>254</v>
      </c>
      <c r="D68" s="31" t="s">
        <v>81</v>
      </c>
      <c r="E68" s="65" t="s">
        <v>25</v>
      </c>
      <c r="F68" s="59" t="str">
        <f>+IFERROR(VLOOKUP(C68,'MÓDULO A'!$C$9:$N$398,12,FALSE)," ")</f>
        <v xml:space="preserve"> </v>
      </c>
      <c r="G68" s="59">
        <f>+IFERROR(VLOOKUP(C68,'MÓDULO B'!$C$9:$N$501,12,FALSE)," ")</f>
        <v>4</v>
      </c>
      <c r="H68" s="59">
        <f>+IFERROR(VLOOKUP(C68,'MÓDULO C'!$C$9:$N$526,12,FALSE)," ")</f>
        <v>8</v>
      </c>
      <c r="I68" s="59" t="str">
        <f>+IFERROR(VLOOKUP(C68,'RED EXTERIOR ACI'!$C$9:$N$103,12,FALSE)," ")</f>
        <v xml:space="preserve"> </v>
      </c>
      <c r="J68" s="67">
        <f t="shared" si="4"/>
        <v>12</v>
      </c>
    </row>
    <row r="69" spans="3:10" s="30" customFormat="1" ht="15" customHeight="1" x14ac:dyDescent="0.3">
      <c r="C69" s="37" t="s">
        <v>255</v>
      </c>
      <c r="D69" s="31" t="s">
        <v>82</v>
      </c>
      <c r="E69" s="65" t="s">
        <v>25</v>
      </c>
      <c r="F69" s="59">
        <f>+IFERROR(VLOOKUP(C69,'MÓDULO A'!$C$9:$N$398,12,FALSE)," ")</f>
        <v>3</v>
      </c>
      <c r="G69" s="59">
        <f>+IFERROR(VLOOKUP(C69,'MÓDULO B'!$C$9:$N$501,12,FALSE)," ")</f>
        <v>4</v>
      </c>
      <c r="H69" s="59">
        <f>+IFERROR(VLOOKUP(C69,'MÓDULO C'!$C$9:$N$526,12,FALSE)," ")</f>
        <v>8</v>
      </c>
      <c r="I69" s="59" t="str">
        <f>+IFERROR(VLOOKUP(C69,'RED EXTERIOR ACI'!$C$9:$N$103,12,FALSE)," ")</f>
        <v xml:space="preserve"> </v>
      </c>
      <c r="J69" s="67">
        <f t="shared" si="4"/>
        <v>15</v>
      </c>
    </row>
    <row r="70" spans="3:10" s="30" customFormat="1" ht="15" customHeight="1" x14ac:dyDescent="0.3">
      <c r="C70" s="37" t="s">
        <v>256</v>
      </c>
      <c r="D70" s="31" t="s">
        <v>83</v>
      </c>
      <c r="E70" s="65" t="s">
        <v>25</v>
      </c>
      <c r="F70" s="59">
        <f>+IFERROR(VLOOKUP(C70,'MÓDULO A'!$C$9:$N$398,12,FALSE)," ")</f>
        <v>3</v>
      </c>
      <c r="G70" s="59">
        <f>+IFERROR(VLOOKUP(C70,'MÓDULO B'!$C$9:$N$501,12,FALSE)," ")</f>
        <v>4</v>
      </c>
      <c r="H70" s="59">
        <f>+IFERROR(VLOOKUP(C70,'MÓDULO C'!$C$9:$N$526,12,FALSE)," ")</f>
        <v>8</v>
      </c>
      <c r="I70" s="59" t="str">
        <f>+IFERROR(VLOOKUP(C70,'RED EXTERIOR ACI'!$C$9:$N$103,12,FALSE)," ")</f>
        <v xml:space="preserve"> </v>
      </c>
      <c r="J70" s="67">
        <f t="shared" si="4"/>
        <v>15</v>
      </c>
    </row>
    <row r="71" spans="3:10" s="30" customFormat="1" ht="15" customHeight="1" x14ac:dyDescent="0.3">
      <c r="C71" s="37" t="s">
        <v>257</v>
      </c>
      <c r="D71" s="31" t="s">
        <v>84</v>
      </c>
      <c r="E71" s="65" t="s">
        <v>25</v>
      </c>
      <c r="F71" s="59">
        <f>+IFERROR(VLOOKUP(C71,'MÓDULO A'!$C$9:$N$398,12,FALSE)," ")</f>
        <v>7</v>
      </c>
      <c r="G71" s="59">
        <f>+IFERROR(VLOOKUP(C71,'MÓDULO B'!$C$9:$N$501,12,FALSE)," ")</f>
        <v>8</v>
      </c>
      <c r="H71" s="59">
        <f>+IFERROR(VLOOKUP(C71,'MÓDULO C'!$C$9:$N$526,12,FALSE)," ")</f>
        <v>12</v>
      </c>
      <c r="I71" s="59" t="str">
        <f>+IFERROR(VLOOKUP(C71,'RED EXTERIOR ACI'!$C$9:$N$103,12,FALSE)," ")</f>
        <v xml:space="preserve"> </v>
      </c>
      <c r="J71" s="67">
        <f t="shared" si="4"/>
        <v>27</v>
      </c>
    </row>
    <row r="72" spans="3:10" s="30" customFormat="1" ht="15" customHeight="1" x14ac:dyDescent="0.3">
      <c r="C72" s="37" t="s">
        <v>258</v>
      </c>
      <c r="D72" s="31" t="s">
        <v>85</v>
      </c>
      <c r="E72" s="65" t="s">
        <v>25</v>
      </c>
      <c r="F72" s="59">
        <f>+IFERROR(VLOOKUP(C72,'MÓDULO A'!$C$9:$N$398,12,FALSE)," ")</f>
        <v>41</v>
      </c>
      <c r="G72" s="59">
        <f>+IFERROR(VLOOKUP(C72,'MÓDULO B'!$C$9:$N$501,12,FALSE)," ")</f>
        <v>40</v>
      </c>
      <c r="H72" s="59">
        <f>+IFERROR(VLOOKUP(C72,'MÓDULO C'!$C$9:$N$526,12,FALSE)," ")</f>
        <v>20</v>
      </c>
      <c r="I72" s="59" t="str">
        <f>+IFERROR(VLOOKUP(C72,'RED EXTERIOR ACI'!$C$9:$N$103,12,FALSE)," ")</f>
        <v xml:space="preserve"> </v>
      </c>
      <c r="J72" s="67">
        <f t="shared" si="4"/>
        <v>101</v>
      </c>
    </row>
    <row r="73" spans="3:10" s="30" customFormat="1" ht="15" customHeight="1" x14ac:dyDescent="0.3">
      <c r="C73" s="37" t="s">
        <v>259</v>
      </c>
      <c r="D73" s="31" t="s">
        <v>86</v>
      </c>
      <c r="E73" s="65" t="s">
        <v>25</v>
      </c>
      <c r="F73" s="59">
        <f>+IFERROR(VLOOKUP(C73,'MÓDULO A'!$C$9:$N$398,12,FALSE)," ")</f>
        <v>11</v>
      </c>
      <c r="G73" s="59">
        <f>+IFERROR(VLOOKUP(C73,'MÓDULO B'!$C$9:$N$501,12,FALSE)," ")</f>
        <v>11</v>
      </c>
      <c r="H73" s="59">
        <f>+IFERROR(VLOOKUP(C73,'MÓDULO C'!$C$9:$N$526,12,FALSE)," ")</f>
        <v>11</v>
      </c>
      <c r="I73" s="59" t="str">
        <f>+IFERROR(VLOOKUP(C73,'RED EXTERIOR ACI'!$C$9:$N$103,12,FALSE)," ")</f>
        <v xml:space="preserve"> </v>
      </c>
      <c r="J73" s="67">
        <f t="shared" si="4"/>
        <v>33</v>
      </c>
    </row>
    <row r="74" spans="3:10" s="30" customFormat="1" ht="15" customHeight="1" x14ac:dyDescent="0.3">
      <c r="C74" s="37" t="s">
        <v>260</v>
      </c>
      <c r="D74" s="31" t="s">
        <v>87</v>
      </c>
      <c r="E74" s="65" t="s">
        <v>25</v>
      </c>
      <c r="F74" s="59">
        <f>+IFERROR(VLOOKUP(C74,'MÓDULO A'!$C$9:$N$398,12,FALSE)," ")</f>
        <v>9</v>
      </c>
      <c r="G74" s="59">
        <f>+IFERROR(VLOOKUP(C74,'MÓDULO B'!$C$9:$N$501,12,FALSE)," ")</f>
        <v>12</v>
      </c>
      <c r="H74" s="59">
        <f>+IFERROR(VLOOKUP(C74,'MÓDULO C'!$C$9:$N$526,12,FALSE)," ")</f>
        <v>16</v>
      </c>
      <c r="I74" s="59" t="str">
        <f>+IFERROR(VLOOKUP(C74,'RED EXTERIOR ACI'!$C$9:$N$103,12,FALSE)," ")</f>
        <v xml:space="preserve"> </v>
      </c>
      <c r="J74" s="67">
        <f t="shared" si="4"/>
        <v>37</v>
      </c>
    </row>
    <row r="75" spans="3:10" s="30" customFormat="1" ht="15" customHeight="1" x14ac:dyDescent="0.3">
      <c r="C75" s="37" t="s">
        <v>261</v>
      </c>
      <c r="D75" s="31" t="s">
        <v>88</v>
      </c>
      <c r="E75" s="65" t="s">
        <v>25</v>
      </c>
      <c r="F75" s="59">
        <f>+IFERROR(VLOOKUP(C75,'MÓDULO A'!$C$9:$N$398,12,FALSE)," ")</f>
        <v>11</v>
      </c>
      <c r="G75" s="59">
        <f>+IFERROR(VLOOKUP(C75,'MÓDULO B'!$C$9:$N$501,12,FALSE)," ")</f>
        <v>10</v>
      </c>
      <c r="H75" s="59">
        <f>+IFERROR(VLOOKUP(C75,'MÓDULO C'!$C$9:$N$526,12,FALSE)," ")</f>
        <v>16</v>
      </c>
      <c r="I75" s="59" t="str">
        <f>+IFERROR(VLOOKUP(C75,'RED EXTERIOR ACI'!$C$9:$N$103,12,FALSE)," ")</f>
        <v xml:space="preserve"> </v>
      </c>
      <c r="J75" s="67">
        <f t="shared" si="4"/>
        <v>37</v>
      </c>
    </row>
    <row r="76" spans="3:10" s="30" customFormat="1" ht="15" customHeight="1" x14ac:dyDescent="0.3">
      <c r="C76" s="37" t="s">
        <v>262</v>
      </c>
      <c r="D76" s="31" t="s">
        <v>174</v>
      </c>
      <c r="E76" s="65" t="s">
        <v>25</v>
      </c>
      <c r="F76" s="59" t="str">
        <f>+IFERROR(VLOOKUP(C76,'MÓDULO A'!$C$9:$N$398,12,FALSE)," ")</f>
        <v xml:space="preserve"> </v>
      </c>
      <c r="G76" s="59" t="str">
        <f>+IFERROR(VLOOKUP(C76,'MÓDULO B'!$C$9:$N$501,12,FALSE)," ")</f>
        <v xml:space="preserve"> </v>
      </c>
      <c r="H76" s="59">
        <f>+IFERROR(VLOOKUP(C76,'MÓDULO C'!$C$9:$N$526,12,FALSE)," ")</f>
        <v>76</v>
      </c>
      <c r="I76" s="59" t="str">
        <f>+IFERROR(VLOOKUP(C76,'RED EXTERIOR ACI'!$C$9:$N$103,12,FALSE)," ")</f>
        <v xml:space="preserve"> </v>
      </c>
      <c r="J76" s="67">
        <f t="shared" si="4"/>
        <v>76</v>
      </c>
    </row>
    <row r="77" spans="3:10" s="30" customFormat="1" ht="15" customHeight="1" x14ac:dyDescent="0.3">
      <c r="C77" s="37" t="s">
        <v>263</v>
      </c>
      <c r="D77" s="31" t="s">
        <v>84</v>
      </c>
      <c r="E77" s="65" t="s">
        <v>25</v>
      </c>
      <c r="F77" s="59">
        <f>+IFERROR(VLOOKUP(C77,'MÓDULO A'!$C$9:$N$398,12,FALSE)," ")</f>
        <v>7</v>
      </c>
      <c r="G77" s="59">
        <f>+IFERROR(VLOOKUP(C77,'MÓDULO B'!$C$9:$N$501,12,FALSE)," ")</f>
        <v>8</v>
      </c>
      <c r="H77" s="59">
        <f>+IFERROR(VLOOKUP(C77,'MÓDULO C'!$C$9:$N$526,12,FALSE)," ")</f>
        <v>12</v>
      </c>
      <c r="I77" s="59" t="str">
        <f>+IFERROR(VLOOKUP(C77,'RED EXTERIOR ACI'!$C$9:$N$103,12,FALSE)," ")</f>
        <v xml:space="preserve"> </v>
      </c>
      <c r="J77" s="67">
        <f t="shared" si="4"/>
        <v>27</v>
      </c>
    </row>
    <row r="78" spans="3:10" s="30" customFormat="1" ht="15" customHeight="1" x14ac:dyDescent="0.3">
      <c r="C78" s="37" t="s">
        <v>264</v>
      </c>
      <c r="D78" s="31" t="s">
        <v>173</v>
      </c>
      <c r="E78" s="65" t="s">
        <v>25</v>
      </c>
      <c r="F78" s="59">
        <f>+IFERROR(VLOOKUP(C78,'MÓDULO A'!$C$9:$N$398,12,FALSE)," ")</f>
        <v>6</v>
      </c>
      <c r="G78" s="59">
        <f>+IFERROR(VLOOKUP(C78,'MÓDULO B'!$C$9:$N$501,12,FALSE)," ")</f>
        <v>8</v>
      </c>
      <c r="H78" s="59" t="str">
        <f>+IFERROR(VLOOKUP(C78,'MÓDULO C'!$C$9:$N$526,12,FALSE)," ")</f>
        <v xml:space="preserve"> </v>
      </c>
      <c r="I78" s="59" t="str">
        <f>+IFERROR(VLOOKUP(C78,'RED EXTERIOR ACI'!$C$9:$N$103,12,FALSE)," ")</f>
        <v xml:space="preserve"> </v>
      </c>
      <c r="J78" s="67">
        <f t="shared" si="4"/>
        <v>14</v>
      </c>
    </row>
    <row r="79" spans="3:10" s="30" customFormat="1" ht="15" customHeight="1" x14ac:dyDescent="0.3">
      <c r="C79" s="37" t="s">
        <v>265</v>
      </c>
      <c r="D79" s="31" t="s">
        <v>83</v>
      </c>
      <c r="E79" s="65" t="s">
        <v>25</v>
      </c>
      <c r="F79" s="59">
        <f>+IFERROR(VLOOKUP(C79,'MÓDULO A'!$C$9:$N$398,12,FALSE)," ")</f>
        <v>5</v>
      </c>
      <c r="G79" s="59">
        <f>+IFERROR(VLOOKUP(C79,'MÓDULO B'!$C$9:$N$501,12,FALSE)," ")</f>
        <v>8</v>
      </c>
      <c r="H79" s="59">
        <f>+IFERROR(VLOOKUP(C79,'MÓDULO C'!$C$9:$N$526,12,FALSE)," ")</f>
        <v>12</v>
      </c>
      <c r="I79" s="59" t="str">
        <f>+IFERROR(VLOOKUP(C79,'RED EXTERIOR ACI'!$C$9:$N$103,12,FALSE)," ")</f>
        <v xml:space="preserve"> </v>
      </c>
      <c r="J79" s="67">
        <f t="shared" si="4"/>
        <v>25</v>
      </c>
    </row>
    <row r="80" spans="3:10" s="30" customFormat="1" ht="15" customHeight="1" x14ac:dyDescent="0.3">
      <c r="C80" s="36" t="s">
        <v>266</v>
      </c>
      <c r="D80" s="35" t="s">
        <v>89</v>
      </c>
      <c r="E80" s="64"/>
      <c r="F80" s="59">
        <f>+IFERROR(VLOOKUP(C80,'MÓDULO A'!$C$9:$N$398,12,FALSE)," ")</f>
        <v>0</v>
      </c>
      <c r="G80" s="59">
        <f>+IFERROR(VLOOKUP(C80,'MÓDULO B'!$C$9:$N$501,12,FALSE)," ")</f>
        <v>0</v>
      </c>
      <c r="H80" s="59">
        <f>+IFERROR(VLOOKUP(C80,'MÓDULO C'!$C$9:$N$526,12,FALSE)," ")</f>
        <v>0</v>
      </c>
      <c r="I80" s="59" t="str">
        <f>+IFERROR(VLOOKUP(C80,'RED EXTERIOR ACI'!$C$9:$N$103,12,FALSE)," ")</f>
        <v xml:space="preserve"> </v>
      </c>
      <c r="J80" s="67">
        <f t="shared" si="4"/>
        <v>0</v>
      </c>
    </row>
    <row r="81" spans="3:10" s="30" customFormat="1" ht="15" customHeight="1" x14ac:dyDescent="0.3">
      <c r="C81" s="37" t="s">
        <v>267</v>
      </c>
      <c r="D81" s="31" t="s">
        <v>90</v>
      </c>
      <c r="E81" s="65" t="s">
        <v>25</v>
      </c>
      <c r="F81" s="59">
        <f>+IFERROR(VLOOKUP(C81,'MÓDULO A'!$C$9:$N$398,12,FALSE)," ")</f>
        <v>3</v>
      </c>
      <c r="G81" s="59">
        <f>+IFERROR(VLOOKUP(C81,'MÓDULO B'!$C$9:$N$501,12,FALSE)," ")</f>
        <v>4</v>
      </c>
      <c r="H81" s="59">
        <f>+IFERROR(VLOOKUP(C81,'MÓDULO C'!$C$9:$N$526,12,FALSE)," ")</f>
        <v>36</v>
      </c>
      <c r="I81" s="59" t="str">
        <f>+IFERROR(VLOOKUP(C81,'RED EXTERIOR ACI'!$C$9:$N$103,12,FALSE)," ")</f>
        <v xml:space="preserve"> </v>
      </c>
      <c r="J81" s="67">
        <f t="shared" si="4"/>
        <v>43</v>
      </c>
    </row>
    <row r="82" spans="3:10" s="30" customFormat="1" ht="15" customHeight="1" x14ac:dyDescent="0.3">
      <c r="C82" s="37" t="s">
        <v>268</v>
      </c>
      <c r="D82" s="31" t="s">
        <v>91</v>
      </c>
      <c r="E82" s="65" t="s">
        <v>25</v>
      </c>
      <c r="F82" s="59">
        <f>+IFERROR(VLOOKUP(C82,'MÓDULO A'!$C$9:$N$398,12,FALSE)," ")</f>
        <v>70</v>
      </c>
      <c r="G82" s="59">
        <f>+IFERROR(VLOOKUP(C82,'MÓDULO B'!$C$9:$N$501,12,FALSE)," ")</f>
        <v>10</v>
      </c>
      <c r="H82" s="59">
        <f>+IFERROR(VLOOKUP(C82,'MÓDULO C'!$C$9:$N$526,12,FALSE)," ")</f>
        <v>31</v>
      </c>
      <c r="I82" s="59" t="str">
        <f>+IFERROR(VLOOKUP(C82,'RED EXTERIOR ACI'!$C$9:$N$103,12,FALSE)," ")</f>
        <v xml:space="preserve"> </v>
      </c>
      <c r="J82" s="67">
        <f t="shared" si="4"/>
        <v>111</v>
      </c>
    </row>
    <row r="83" spans="3:10" s="30" customFormat="1" ht="15" customHeight="1" x14ac:dyDescent="0.3">
      <c r="C83" s="37" t="s">
        <v>269</v>
      </c>
      <c r="D83" s="31" t="s">
        <v>92</v>
      </c>
      <c r="E83" s="65" t="s">
        <v>25</v>
      </c>
      <c r="F83" s="59">
        <f>+IFERROR(VLOOKUP(C83,'MÓDULO A'!$C$9:$N$398,12,FALSE)," ")</f>
        <v>71</v>
      </c>
      <c r="G83" s="59">
        <f>+IFERROR(VLOOKUP(C83,'MÓDULO B'!$C$9:$N$501,12,FALSE)," ")</f>
        <v>57</v>
      </c>
      <c r="H83" s="59">
        <f>+IFERROR(VLOOKUP(C83,'MÓDULO C'!$C$9:$N$526,12,FALSE)," ")</f>
        <v>123</v>
      </c>
      <c r="I83" s="59" t="str">
        <f>+IFERROR(VLOOKUP(C83,'RED EXTERIOR ACI'!$C$9:$N$103,12,FALSE)," ")</f>
        <v xml:space="preserve"> </v>
      </c>
      <c r="J83" s="67">
        <f t="shared" si="4"/>
        <v>251</v>
      </c>
    </row>
    <row r="84" spans="3:10" s="30" customFormat="1" ht="15" customHeight="1" x14ac:dyDescent="0.3">
      <c r="C84" s="37" t="s">
        <v>270</v>
      </c>
      <c r="D84" s="31" t="s">
        <v>93</v>
      </c>
      <c r="E84" s="65" t="s">
        <v>25</v>
      </c>
      <c r="F84" s="59">
        <f>+IFERROR(VLOOKUP(C84,'MÓDULO A'!$C$9:$N$398,12,FALSE)," ")</f>
        <v>47</v>
      </c>
      <c r="G84" s="59">
        <f>+IFERROR(VLOOKUP(C84,'MÓDULO B'!$C$9:$N$501,12,FALSE)," ")</f>
        <v>47</v>
      </c>
      <c r="H84" s="59">
        <f>+IFERROR(VLOOKUP(C84,'MÓDULO C'!$C$9:$N$526,12,FALSE)," ")</f>
        <v>71</v>
      </c>
      <c r="I84" s="59" t="str">
        <f>+IFERROR(VLOOKUP(C84,'RED EXTERIOR ACI'!$C$9:$N$103,12,FALSE)," ")</f>
        <v xml:space="preserve"> </v>
      </c>
      <c r="J84" s="67">
        <f t="shared" si="4"/>
        <v>165</v>
      </c>
    </row>
    <row r="85" spans="3:10" s="30" customFormat="1" ht="15" customHeight="1" x14ac:dyDescent="0.3">
      <c r="C85" s="37" t="s">
        <v>271</v>
      </c>
      <c r="D85" s="31" t="s">
        <v>94</v>
      </c>
      <c r="E85" s="65" t="s">
        <v>25</v>
      </c>
      <c r="F85" s="59">
        <f>+IFERROR(VLOOKUP(C85,'MÓDULO A'!$C$9:$N$398,12,FALSE)," ")</f>
        <v>21</v>
      </c>
      <c r="G85" s="59">
        <f>+IFERROR(VLOOKUP(C85,'MÓDULO B'!$C$9:$N$501,12,FALSE)," ")</f>
        <v>23</v>
      </c>
      <c r="H85" s="59">
        <f>+IFERROR(VLOOKUP(C85,'MÓDULO C'!$C$9:$N$526,12,FALSE)," ")</f>
        <v>34</v>
      </c>
      <c r="I85" s="59" t="str">
        <f>+IFERROR(VLOOKUP(C85,'RED EXTERIOR ACI'!$C$9:$N$103,12,FALSE)," ")</f>
        <v xml:space="preserve"> </v>
      </c>
      <c r="J85" s="67">
        <f t="shared" si="4"/>
        <v>78</v>
      </c>
    </row>
    <row r="86" spans="3:10" s="30" customFormat="1" ht="15" customHeight="1" x14ac:dyDescent="0.3">
      <c r="C86" s="37" t="s">
        <v>272</v>
      </c>
      <c r="D86" s="31" t="s">
        <v>95</v>
      </c>
      <c r="E86" s="65" t="s">
        <v>25</v>
      </c>
      <c r="F86" s="59">
        <f>+IFERROR(VLOOKUP(C86,'MÓDULO A'!$C$9:$N$398,12,FALSE)," ")</f>
        <v>44</v>
      </c>
      <c r="G86" s="59">
        <f>+IFERROR(VLOOKUP(C86,'MÓDULO B'!$C$9:$N$501,12,FALSE)," ")</f>
        <v>19</v>
      </c>
      <c r="H86" s="59">
        <f>+IFERROR(VLOOKUP(C86,'MÓDULO C'!$C$9:$N$526,12,FALSE)," ")</f>
        <v>15</v>
      </c>
      <c r="I86" s="59" t="str">
        <f>+IFERROR(VLOOKUP(C86,'RED EXTERIOR ACI'!$C$9:$N$103,12,FALSE)," ")</f>
        <v xml:space="preserve"> </v>
      </c>
      <c r="J86" s="67">
        <f t="shared" si="4"/>
        <v>78</v>
      </c>
    </row>
    <row r="87" spans="3:10" s="30" customFormat="1" ht="15" customHeight="1" x14ac:dyDescent="0.3">
      <c r="C87" s="37" t="s">
        <v>273</v>
      </c>
      <c r="D87" s="31" t="s">
        <v>96</v>
      </c>
      <c r="E87" s="65" t="s">
        <v>25</v>
      </c>
      <c r="F87" s="59">
        <f>+IFERROR(VLOOKUP(C87,'MÓDULO A'!$C$9:$N$398,12,FALSE)," ")</f>
        <v>245</v>
      </c>
      <c r="G87" s="59">
        <f>+IFERROR(VLOOKUP(C87,'MÓDULO B'!$C$9:$N$501,12,FALSE)," ")</f>
        <v>243</v>
      </c>
      <c r="H87" s="59">
        <f>+IFERROR(VLOOKUP(C87,'MÓDULO C'!$C$9:$N$526,12,FALSE)," ")</f>
        <v>48</v>
      </c>
      <c r="I87" s="59" t="str">
        <f>+IFERROR(VLOOKUP(C87,'RED EXTERIOR ACI'!$C$9:$N$103,12,FALSE)," ")</f>
        <v xml:space="preserve"> </v>
      </c>
      <c r="J87" s="67">
        <f t="shared" si="4"/>
        <v>536</v>
      </c>
    </row>
    <row r="88" spans="3:10" s="30" customFormat="1" ht="15" customHeight="1" x14ac:dyDescent="0.3">
      <c r="C88" s="37" t="s">
        <v>274</v>
      </c>
      <c r="D88" s="31" t="s">
        <v>97</v>
      </c>
      <c r="E88" s="65" t="s">
        <v>25</v>
      </c>
      <c r="F88" s="59">
        <f>+IFERROR(VLOOKUP(C88,'MÓDULO A'!$C$9:$N$398,12,FALSE)," ")</f>
        <v>16</v>
      </c>
      <c r="G88" s="59">
        <f>+IFERROR(VLOOKUP(C88,'MÓDULO B'!$C$9:$N$501,12,FALSE)," ")</f>
        <v>16</v>
      </c>
      <c r="H88" s="59">
        <f>+IFERROR(VLOOKUP(C88,'MÓDULO C'!$C$9:$N$526,12,FALSE)," ")</f>
        <v>16</v>
      </c>
      <c r="I88" s="59" t="str">
        <f>+IFERROR(VLOOKUP(C88,'RED EXTERIOR ACI'!$C$9:$N$103,12,FALSE)," ")</f>
        <v xml:space="preserve"> </v>
      </c>
      <c r="J88" s="67">
        <f t="shared" si="4"/>
        <v>48</v>
      </c>
    </row>
    <row r="89" spans="3:10" s="30" customFormat="1" ht="15" customHeight="1" x14ac:dyDescent="0.3">
      <c r="C89" s="37" t="s">
        <v>275</v>
      </c>
      <c r="D89" s="31" t="s">
        <v>98</v>
      </c>
      <c r="E89" s="65" t="s">
        <v>25</v>
      </c>
      <c r="F89" s="59">
        <f>+IFERROR(VLOOKUP(C89,'MÓDULO A'!$C$9:$N$398,12,FALSE)," ")</f>
        <v>36</v>
      </c>
      <c r="G89" s="59">
        <f>+IFERROR(VLOOKUP(C89,'MÓDULO B'!$C$9:$N$501,12,FALSE)," ")</f>
        <v>21</v>
      </c>
      <c r="H89" s="59">
        <f>+IFERROR(VLOOKUP(C89,'MÓDULO C'!$C$9:$N$526,12,FALSE)," ")</f>
        <v>21</v>
      </c>
      <c r="I89" s="59" t="str">
        <f>+IFERROR(VLOOKUP(C89,'RED EXTERIOR ACI'!$C$9:$N$103,12,FALSE)," ")</f>
        <v xml:space="preserve"> </v>
      </c>
      <c r="J89" s="67">
        <f t="shared" si="4"/>
        <v>78</v>
      </c>
    </row>
    <row r="90" spans="3:10" s="30" customFormat="1" ht="15" customHeight="1" x14ac:dyDescent="0.3">
      <c r="C90" s="37" t="s">
        <v>276</v>
      </c>
      <c r="D90" s="31" t="s">
        <v>99</v>
      </c>
      <c r="E90" s="65" t="s">
        <v>25</v>
      </c>
      <c r="F90" s="59">
        <f>+IFERROR(VLOOKUP(C90,'MÓDULO A'!$C$9:$N$398,12,FALSE)," ")</f>
        <v>10</v>
      </c>
      <c r="G90" s="59">
        <f>+IFERROR(VLOOKUP(C90,'MÓDULO B'!$C$9:$N$501,12,FALSE)," ")</f>
        <v>8</v>
      </c>
      <c r="H90" s="59">
        <f>+IFERROR(VLOOKUP(C90,'MÓDULO C'!$C$9:$N$526,12,FALSE)," ")</f>
        <v>8</v>
      </c>
      <c r="I90" s="59" t="str">
        <f>+IFERROR(VLOOKUP(C90,'RED EXTERIOR ACI'!$C$9:$N$103,12,FALSE)," ")</f>
        <v xml:space="preserve"> </v>
      </c>
      <c r="J90" s="67">
        <f t="shared" si="4"/>
        <v>26</v>
      </c>
    </row>
    <row r="91" spans="3:10" s="30" customFormat="1" ht="15" customHeight="1" x14ac:dyDescent="0.3">
      <c r="C91" s="37" t="s">
        <v>277</v>
      </c>
      <c r="D91" s="31" t="s">
        <v>100</v>
      </c>
      <c r="E91" s="65" t="s">
        <v>25</v>
      </c>
      <c r="F91" s="59">
        <f>+IFERROR(VLOOKUP(C91,'MÓDULO A'!$C$9:$N$398,12,FALSE)," ")</f>
        <v>73</v>
      </c>
      <c r="G91" s="59">
        <f>+IFERROR(VLOOKUP(C91,'MÓDULO B'!$C$9:$N$501,12,FALSE)," ")</f>
        <v>8</v>
      </c>
      <c r="H91" s="59">
        <f>+IFERROR(VLOOKUP(C91,'MÓDULO C'!$C$9:$N$526,12,FALSE)," ")</f>
        <v>8</v>
      </c>
      <c r="I91" s="59" t="str">
        <f>+IFERROR(VLOOKUP(C91,'RED EXTERIOR ACI'!$C$9:$N$103,12,FALSE)," ")</f>
        <v xml:space="preserve"> </v>
      </c>
      <c r="J91" s="67">
        <f t="shared" ref="J91:J120" si="5">+SUM(F91:I91)</f>
        <v>89</v>
      </c>
    </row>
    <row r="92" spans="3:10" s="30" customFormat="1" ht="15" customHeight="1" x14ac:dyDescent="0.3">
      <c r="C92" s="37" t="s">
        <v>278</v>
      </c>
      <c r="D92" s="31" t="s">
        <v>101</v>
      </c>
      <c r="E92" s="65" t="s">
        <v>25</v>
      </c>
      <c r="F92" s="59">
        <f>+IFERROR(VLOOKUP(C92,'MÓDULO A'!$C$9:$N$398,12,FALSE)," ")</f>
        <v>3</v>
      </c>
      <c r="G92" s="59">
        <f>+IFERROR(VLOOKUP(C92,'MÓDULO B'!$C$9:$N$501,12,FALSE)," ")</f>
        <v>8</v>
      </c>
      <c r="H92" s="59">
        <f>+IFERROR(VLOOKUP(C92,'MÓDULO C'!$C$9:$N$526,12,FALSE)," ")</f>
        <v>8</v>
      </c>
      <c r="I92" s="59" t="str">
        <f>+IFERROR(VLOOKUP(C92,'RED EXTERIOR ACI'!$C$9:$N$103,12,FALSE)," ")</f>
        <v xml:space="preserve"> </v>
      </c>
      <c r="J92" s="67">
        <f t="shared" si="5"/>
        <v>19</v>
      </c>
    </row>
    <row r="93" spans="3:10" s="30" customFormat="1" ht="15" customHeight="1" x14ac:dyDescent="0.3">
      <c r="C93" s="37" t="s">
        <v>279</v>
      </c>
      <c r="D93" s="31" t="s">
        <v>102</v>
      </c>
      <c r="E93" s="65" t="s">
        <v>25</v>
      </c>
      <c r="F93" s="59">
        <f>+IFERROR(VLOOKUP(C93,'MÓDULO A'!$C$9:$N$398,12,FALSE)," ")</f>
        <v>6</v>
      </c>
      <c r="G93" s="59">
        <f>+IFERROR(VLOOKUP(C93,'MÓDULO B'!$C$9:$N$501,12,FALSE)," ")</f>
        <v>8</v>
      </c>
      <c r="H93" s="59">
        <f>+IFERROR(VLOOKUP(C93,'MÓDULO C'!$C$9:$N$526,12,FALSE)," ")</f>
        <v>8</v>
      </c>
      <c r="I93" s="59" t="str">
        <f>+IFERROR(VLOOKUP(C93,'RED EXTERIOR ACI'!$C$9:$N$103,12,FALSE)," ")</f>
        <v xml:space="preserve"> </v>
      </c>
      <c r="J93" s="67">
        <f t="shared" si="5"/>
        <v>22</v>
      </c>
    </row>
    <row r="94" spans="3:10" s="30" customFormat="1" ht="15" customHeight="1" x14ac:dyDescent="0.3">
      <c r="C94" s="37" t="s">
        <v>280</v>
      </c>
      <c r="D94" s="31" t="s">
        <v>103</v>
      </c>
      <c r="E94" s="65" t="s">
        <v>25</v>
      </c>
      <c r="F94" s="59">
        <f>+IFERROR(VLOOKUP(C94,'MÓDULO A'!$C$9:$N$398,12,FALSE)," ")</f>
        <v>9</v>
      </c>
      <c r="G94" s="59">
        <f>+IFERROR(VLOOKUP(C94,'MÓDULO B'!$C$9:$N$501,12,FALSE)," ")</f>
        <v>22</v>
      </c>
      <c r="H94" s="59">
        <f>+IFERROR(VLOOKUP(C94,'MÓDULO C'!$C$9:$N$526,12,FALSE)," ")</f>
        <v>8</v>
      </c>
      <c r="I94" s="59" t="str">
        <f>+IFERROR(VLOOKUP(C94,'RED EXTERIOR ACI'!$C$9:$N$103,12,FALSE)," ")</f>
        <v xml:space="preserve"> </v>
      </c>
      <c r="J94" s="67">
        <f t="shared" si="5"/>
        <v>39</v>
      </c>
    </row>
    <row r="95" spans="3:10" s="30" customFormat="1" ht="15" customHeight="1" x14ac:dyDescent="0.3">
      <c r="C95" s="37" t="s">
        <v>281</v>
      </c>
      <c r="D95" s="31" t="s">
        <v>104</v>
      </c>
      <c r="E95" s="65" t="s">
        <v>25</v>
      </c>
      <c r="F95" s="59">
        <f>+IFERROR(VLOOKUP(C95,'MÓDULO A'!$C$9:$N$398,12,FALSE)," ")</f>
        <v>6</v>
      </c>
      <c r="G95" s="59">
        <f>+IFERROR(VLOOKUP(C95,'MÓDULO B'!$C$9:$N$501,12,FALSE)," ")</f>
        <v>4</v>
      </c>
      <c r="H95" s="59">
        <f>+IFERROR(VLOOKUP(C95,'MÓDULO C'!$C$9:$N$526,12,FALSE)," ")</f>
        <v>36</v>
      </c>
      <c r="I95" s="59" t="str">
        <f>+IFERROR(VLOOKUP(C95,'RED EXTERIOR ACI'!$C$9:$N$103,12,FALSE)," ")</f>
        <v xml:space="preserve"> </v>
      </c>
      <c r="J95" s="67">
        <f t="shared" si="5"/>
        <v>46</v>
      </c>
    </row>
    <row r="96" spans="3:10" s="30" customFormat="1" ht="15" customHeight="1" x14ac:dyDescent="0.3">
      <c r="C96" s="36" t="s">
        <v>282</v>
      </c>
      <c r="D96" s="35" t="s">
        <v>120</v>
      </c>
      <c r="E96" s="65"/>
      <c r="F96" s="59">
        <f>+IFERROR(VLOOKUP(C96,'MÓDULO A'!$C$9:$N$398,12,FALSE)," ")</f>
        <v>0</v>
      </c>
      <c r="G96" s="59">
        <f>+IFERROR(VLOOKUP(C96,'MÓDULO B'!$C$9:$N$501,12,FALSE)," ")</f>
        <v>0</v>
      </c>
      <c r="H96" s="59">
        <f>+IFERROR(VLOOKUP(C96,'MÓDULO C'!$C$9:$N$526,12,FALSE)," ")</f>
        <v>0</v>
      </c>
      <c r="I96" s="59" t="str">
        <f>+IFERROR(VLOOKUP(C96,'RED EXTERIOR ACI'!$C$9:$N$103,12,FALSE)," ")</f>
        <v xml:space="preserve"> </v>
      </c>
      <c r="J96" s="67">
        <f t="shared" si="5"/>
        <v>0</v>
      </c>
    </row>
    <row r="97" spans="3:10" s="30" customFormat="1" ht="45" customHeight="1" x14ac:dyDescent="0.3">
      <c r="C97" s="37" t="s">
        <v>283</v>
      </c>
      <c r="D97" s="31" t="s">
        <v>106</v>
      </c>
      <c r="E97" s="65" t="s">
        <v>25</v>
      </c>
      <c r="F97" s="59">
        <f>+IFERROR(VLOOKUP(C97,'MÓDULO A'!$C$9:$N$398,12,FALSE)," ")</f>
        <v>338</v>
      </c>
      <c r="G97" s="59">
        <f>+IFERROR(VLOOKUP(C97,'MÓDULO B'!$C$9:$N$501,12,FALSE)," ")</f>
        <v>182</v>
      </c>
      <c r="H97" s="59">
        <f>+IFERROR(VLOOKUP(C97,'MÓDULO C'!$C$9:$N$526,12,FALSE)," ")</f>
        <v>342</v>
      </c>
      <c r="I97" s="59" t="str">
        <f>+IFERROR(VLOOKUP(C97,'RED EXTERIOR ACI'!$C$9:$N$103,12,FALSE)," ")</f>
        <v xml:space="preserve"> </v>
      </c>
      <c r="J97" s="67">
        <f t="shared" si="5"/>
        <v>862</v>
      </c>
    </row>
    <row r="98" spans="3:10" s="30" customFormat="1" ht="15" customHeight="1" x14ac:dyDescent="0.3">
      <c r="C98" s="37" t="s">
        <v>284</v>
      </c>
      <c r="D98" s="31" t="s">
        <v>107</v>
      </c>
      <c r="E98" s="65" t="s">
        <v>25</v>
      </c>
      <c r="F98" s="59">
        <f>+IFERROR(VLOOKUP(C98,'MÓDULO A'!$C$9:$N$398,12,FALSE)," ")</f>
        <v>338</v>
      </c>
      <c r="G98" s="59">
        <f>+IFERROR(VLOOKUP(C98,'MÓDULO B'!$C$9:$N$501,12,FALSE)," ")</f>
        <v>182</v>
      </c>
      <c r="H98" s="59">
        <f>+IFERROR(VLOOKUP(C98,'MÓDULO C'!$C$9:$N$526,12,FALSE)," ")</f>
        <v>342</v>
      </c>
      <c r="I98" s="59" t="str">
        <f>+IFERROR(VLOOKUP(C98,'RED EXTERIOR ACI'!$C$9:$N$103,12,FALSE)," ")</f>
        <v xml:space="preserve"> </v>
      </c>
      <c r="J98" s="67">
        <f t="shared" si="5"/>
        <v>862</v>
      </c>
    </row>
    <row r="99" spans="3:10" s="30" customFormat="1" ht="15" customHeight="1" x14ac:dyDescent="0.3">
      <c r="C99" s="37" t="s">
        <v>285</v>
      </c>
      <c r="D99" s="31" t="s">
        <v>108</v>
      </c>
      <c r="E99" s="65" t="s">
        <v>25</v>
      </c>
      <c r="F99" s="59">
        <f>+IFERROR(VLOOKUP(C99,'MÓDULO A'!$C$9:$N$398,12,FALSE)," ")</f>
        <v>9</v>
      </c>
      <c r="G99" s="59">
        <f>+IFERROR(VLOOKUP(C99,'MÓDULO B'!$C$9:$N$501,12,FALSE)," ")</f>
        <v>8</v>
      </c>
      <c r="H99" s="59">
        <f>+IFERROR(VLOOKUP(C99,'MÓDULO C'!$C$9:$N$526,12,FALSE)," ")</f>
        <v>8</v>
      </c>
      <c r="I99" s="59" t="str">
        <f>+IFERROR(VLOOKUP(C99,'RED EXTERIOR ACI'!$C$9:$N$103,12,FALSE)," ")</f>
        <v xml:space="preserve"> </v>
      </c>
      <c r="J99" s="67">
        <f t="shared" si="5"/>
        <v>25</v>
      </c>
    </row>
    <row r="100" spans="3:10" s="30" customFormat="1" ht="15" customHeight="1" x14ac:dyDescent="0.3">
      <c r="C100" s="36" t="s">
        <v>286</v>
      </c>
      <c r="D100" s="35" t="s">
        <v>109</v>
      </c>
      <c r="E100" s="65"/>
      <c r="F100" s="59">
        <f>+IFERROR(VLOOKUP(C100,'MÓDULO A'!$C$9:$N$398,12,FALSE)," ")</f>
        <v>0</v>
      </c>
      <c r="G100" s="59">
        <f>+IFERROR(VLOOKUP(C100,'MÓDULO B'!$C$9:$N$501,12,FALSE)," ")</f>
        <v>0</v>
      </c>
      <c r="H100" s="59">
        <f>+IFERROR(VLOOKUP(C100,'MÓDULO C'!$C$9:$N$526,12,FALSE)," ")</f>
        <v>0</v>
      </c>
      <c r="I100" s="59" t="str">
        <f>+IFERROR(VLOOKUP(C100,'RED EXTERIOR ACI'!$C$9:$N$103,12,FALSE)," ")</f>
        <v xml:space="preserve"> </v>
      </c>
      <c r="J100" s="67">
        <f t="shared" si="5"/>
        <v>0</v>
      </c>
    </row>
    <row r="101" spans="3:10" s="30" customFormat="1" ht="15" customHeight="1" x14ac:dyDescent="0.3">
      <c r="C101" s="37" t="s">
        <v>287</v>
      </c>
      <c r="D101" s="31" t="s">
        <v>110</v>
      </c>
      <c r="E101" s="65" t="s">
        <v>111</v>
      </c>
      <c r="F101" s="59">
        <f>+IFERROR(VLOOKUP(C101,'MÓDULO A'!$C$9:$N$398,12,FALSE)," ")</f>
        <v>3</v>
      </c>
      <c r="G101" s="59">
        <f>+IFERROR(VLOOKUP(C101,'MÓDULO B'!$C$9:$N$501,12,FALSE)," ")</f>
        <v>4</v>
      </c>
      <c r="H101" s="59">
        <f>+IFERROR(VLOOKUP(C101,'MÓDULO C'!$C$9:$N$526,12,FALSE)," ")</f>
        <v>4</v>
      </c>
      <c r="I101" s="59" t="str">
        <f>+IFERROR(VLOOKUP(C101,'RED EXTERIOR ACI'!$C$9:$N$103,12,FALSE)," ")</f>
        <v xml:space="preserve"> </v>
      </c>
      <c r="J101" s="67">
        <f t="shared" si="5"/>
        <v>11</v>
      </c>
    </row>
    <row r="102" spans="3:10" s="30" customFormat="1" ht="15" customHeight="1" x14ac:dyDescent="0.3">
      <c r="C102" s="36" t="s">
        <v>288</v>
      </c>
      <c r="D102" s="35" t="s">
        <v>306</v>
      </c>
      <c r="E102" s="65"/>
      <c r="F102" s="59">
        <f>+IFERROR(VLOOKUP(C102,'MÓDULO A'!$C$9:$N$398,12,FALSE)," ")</f>
        <v>0</v>
      </c>
      <c r="G102" s="59">
        <f>+IFERROR(VLOOKUP(C102,'MÓDULO B'!$C$9:$N$501,12,FALSE)," ")</f>
        <v>0</v>
      </c>
      <c r="H102" s="59">
        <f>+IFERROR(VLOOKUP(C102,'MÓDULO C'!$C$9:$N$526,12,FALSE)," ")</f>
        <v>0</v>
      </c>
      <c r="I102" s="59" t="str">
        <f>+IFERROR(VLOOKUP(C102,'RED EXTERIOR ACI'!$C$9:$N$103,12,FALSE)," ")</f>
        <v xml:space="preserve"> </v>
      </c>
      <c r="J102" s="67">
        <f t="shared" si="5"/>
        <v>0</v>
      </c>
    </row>
    <row r="103" spans="3:10" s="30" customFormat="1" ht="15" customHeight="1" x14ac:dyDescent="0.3">
      <c r="C103" s="37" t="s">
        <v>289</v>
      </c>
      <c r="D103" s="31" t="s">
        <v>112</v>
      </c>
      <c r="E103" s="65" t="s">
        <v>111</v>
      </c>
      <c r="F103" s="59">
        <f>+IFERROR(VLOOKUP(C103,'MÓDULO A'!$C$9:$N$398,12,FALSE)," ")</f>
        <v>3</v>
      </c>
      <c r="G103" s="59">
        <f>+IFERROR(VLOOKUP(C103,'MÓDULO B'!$C$9:$N$501,12,FALSE)," ")</f>
        <v>8</v>
      </c>
      <c r="H103" s="59">
        <f>+IFERROR(VLOOKUP(C103,'MÓDULO C'!$C$9:$N$526,12,FALSE)," ")</f>
        <v>8</v>
      </c>
      <c r="I103" s="59" t="str">
        <f>+IFERROR(VLOOKUP(C103,'RED EXTERIOR ACI'!$C$9:$N$103,12,FALSE)," ")</f>
        <v xml:space="preserve"> </v>
      </c>
      <c r="J103" s="67">
        <f t="shared" si="5"/>
        <v>19</v>
      </c>
    </row>
    <row r="104" spans="3:10" s="30" customFormat="1" ht="15" customHeight="1" x14ac:dyDescent="0.3">
      <c r="C104" s="36" t="s">
        <v>290</v>
      </c>
      <c r="D104" s="35" t="s">
        <v>113</v>
      </c>
      <c r="E104" s="65"/>
      <c r="F104" s="59">
        <f>+IFERROR(VLOOKUP(C104,'MÓDULO A'!$C$9:$N$398,12,FALSE)," ")</f>
        <v>0</v>
      </c>
      <c r="G104" s="59">
        <f>+IFERROR(VLOOKUP(C104,'MÓDULO B'!$C$9:$N$501,12,FALSE)," ")</f>
        <v>0</v>
      </c>
      <c r="H104" s="59">
        <f>+IFERROR(VLOOKUP(C104,'MÓDULO C'!$C$9:$N$526,12,FALSE)," ")</f>
        <v>0</v>
      </c>
      <c r="I104" s="59">
        <f>+IFERROR(VLOOKUP(C104,'RED EXTERIOR ACI'!$C$9:$N$103,12,FALSE)," ")</f>
        <v>0</v>
      </c>
      <c r="J104" s="67">
        <f t="shared" si="5"/>
        <v>0</v>
      </c>
    </row>
    <row r="105" spans="3:10" s="30" customFormat="1" ht="15" customHeight="1" x14ac:dyDescent="0.3">
      <c r="C105" s="37" t="s">
        <v>291</v>
      </c>
      <c r="D105" s="31" t="s">
        <v>114</v>
      </c>
      <c r="E105" s="65" t="s">
        <v>111</v>
      </c>
      <c r="F105" s="59">
        <f>+IFERROR(VLOOKUP(C105,'MÓDULO A'!$C$9:$N$398,12,FALSE)," ")</f>
        <v>9</v>
      </c>
      <c r="G105" s="59">
        <f>+IFERROR(VLOOKUP(C105,'MÓDULO B'!$C$9:$N$501,12,FALSE)," ")</f>
        <v>4</v>
      </c>
      <c r="H105" s="59">
        <f>+IFERROR(VLOOKUP(C105,'MÓDULO C'!$C$9:$N$526,12,FALSE)," ")</f>
        <v>4</v>
      </c>
      <c r="I105" s="59">
        <f>+IFERROR(VLOOKUP(C105,'RED EXTERIOR ACI'!$C$9:$N$103,12,FALSE)," ")</f>
        <v>2</v>
      </c>
      <c r="J105" s="67">
        <f t="shared" si="5"/>
        <v>19</v>
      </c>
    </row>
    <row r="106" spans="3:10" s="30" customFormat="1" ht="15" customHeight="1" x14ac:dyDescent="0.3">
      <c r="C106" s="37" t="s">
        <v>292</v>
      </c>
      <c r="D106" s="31" t="s">
        <v>115</v>
      </c>
      <c r="E106" s="65" t="s">
        <v>111</v>
      </c>
      <c r="F106" s="59">
        <f>+IFERROR(VLOOKUP(C106,'MÓDULO A'!$C$9:$N$398,12,FALSE)," ")</f>
        <v>3</v>
      </c>
      <c r="G106" s="59">
        <f>+IFERROR(VLOOKUP(C106,'MÓDULO B'!$C$9:$N$501,12,FALSE)," ")</f>
        <v>8</v>
      </c>
      <c r="H106" s="59">
        <f>+IFERROR(VLOOKUP(C106,'MÓDULO C'!$C$9:$N$526,12,FALSE)," ")</f>
        <v>8</v>
      </c>
      <c r="I106" s="59">
        <f>+IFERROR(VLOOKUP(C106,'RED EXTERIOR ACI'!$C$9:$N$103,12,FALSE)," ")</f>
        <v>8</v>
      </c>
      <c r="J106" s="67">
        <f t="shared" si="5"/>
        <v>27</v>
      </c>
    </row>
    <row r="107" spans="3:10" s="30" customFormat="1" ht="15" customHeight="1" x14ac:dyDescent="0.3">
      <c r="C107" s="36" t="s">
        <v>293</v>
      </c>
      <c r="D107" s="35" t="s">
        <v>116</v>
      </c>
      <c r="E107" s="65"/>
      <c r="F107" s="59" t="str">
        <f>+IFERROR(VLOOKUP(C107,'MÓDULO A'!$C$9:$N$398,12,FALSE)," ")</f>
        <v xml:space="preserve"> </v>
      </c>
      <c r="G107" s="59" t="str">
        <f>+IFERROR(VLOOKUP(C107,'MÓDULO B'!$C$9:$N$501,12,FALSE)," ")</f>
        <v xml:space="preserve"> </v>
      </c>
      <c r="H107" s="59" t="str">
        <f>+IFERROR(VLOOKUP(C107,'MÓDULO C'!$C$9:$N$526,12,FALSE)," ")</f>
        <v xml:space="preserve"> </v>
      </c>
      <c r="I107" s="59">
        <f>+IFERROR(VLOOKUP(C107,'RED EXTERIOR ACI'!$C$9:$N$103,12,FALSE)," ")</f>
        <v>0</v>
      </c>
      <c r="J107" s="67">
        <f t="shared" si="5"/>
        <v>0</v>
      </c>
    </row>
    <row r="108" spans="3:10" s="30" customFormat="1" ht="15" customHeight="1" x14ac:dyDescent="0.3">
      <c r="C108" s="37" t="s">
        <v>294</v>
      </c>
      <c r="D108" s="31" t="s">
        <v>116</v>
      </c>
      <c r="E108" s="65" t="s">
        <v>111</v>
      </c>
      <c r="F108" s="59" t="str">
        <f>+IFERROR(VLOOKUP(C108,'MÓDULO A'!$C$9:$N$398,12,FALSE)," ")</f>
        <v xml:space="preserve"> </v>
      </c>
      <c r="G108" s="59" t="str">
        <f>+IFERROR(VLOOKUP(C108,'MÓDULO B'!$C$9:$N$501,12,FALSE)," ")</f>
        <v xml:space="preserve"> </v>
      </c>
      <c r="H108" s="59" t="str">
        <f>+IFERROR(VLOOKUP(C108,'MÓDULO C'!$C$9:$N$526,12,FALSE)," ")</f>
        <v xml:space="preserve"> </v>
      </c>
      <c r="I108" s="59">
        <f>+IFERROR(VLOOKUP(C108,'RED EXTERIOR ACI'!$C$9:$N$103,12,FALSE)," ")</f>
        <v>1</v>
      </c>
      <c r="J108" s="67">
        <f t="shared" si="5"/>
        <v>1</v>
      </c>
    </row>
    <row r="109" spans="3:10" s="30" customFormat="1" ht="15" customHeight="1" x14ac:dyDescent="0.3">
      <c r="C109" s="36" t="s">
        <v>295</v>
      </c>
      <c r="D109" s="35" t="s">
        <v>117</v>
      </c>
      <c r="E109" s="65"/>
      <c r="F109" s="59">
        <f>+IFERROR(VLOOKUP(C109,'MÓDULO A'!$C$9:$N$398,12,FALSE)," ")</f>
        <v>0</v>
      </c>
      <c r="G109" s="59">
        <f>+IFERROR(VLOOKUP(C109,'MÓDULO B'!$C$9:$N$501,12,FALSE)," ")</f>
        <v>0</v>
      </c>
      <c r="H109" s="59">
        <f>+IFERROR(VLOOKUP(C109,'MÓDULO C'!$C$9:$N$526,12,FALSE)," ")</f>
        <v>0</v>
      </c>
      <c r="I109" s="59">
        <f>+IFERROR(VLOOKUP(C109,'RED EXTERIOR ACI'!$C$9:$N$103,12,FALSE)," ")</f>
        <v>0</v>
      </c>
      <c r="J109" s="67">
        <f t="shared" si="5"/>
        <v>0</v>
      </c>
    </row>
    <row r="110" spans="3:10" s="30" customFormat="1" ht="15" customHeight="1" x14ac:dyDescent="0.3">
      <c r="C110" s="37" t="s">
        <v>296</v>
      </c>
      <c r="D110" s="31" t="s">
        <v>184</v>
      </c>
      <c r="E110" s="65" t="s">
        <v>23</v>
      </c>
      <c r="F110" s="59">
        <f>+IFERROR(VLOOKUP(C110,'MÓDULO A'!$C$9:$N$398,12,FALSE)," ")</f>
        <v>38.520000000000003</v>
      </c>
      <c r="G110" s="59">
        <f>+IFERROR(VLOOKUP(C110,'MÓDULO B'!$C$9:$N$501,12,FALSE)," ")</f>
        <v>12</v>
      </c>
      <c r="H110" s="59">
        <f>+IFERROR(VLOOKUP(C110,'MÓDULO C'!$C$9:$N$526,12,FALSE)," ")</f>
        <v>8</v>
      </c>
      <c r="I110" s="59">
        <f>+IFERROR(VLOOKUP(C110,'RED EXTERIOR ACI'!$C$9:$N$103,12,FALSE)," ")</f>
        <v>110</v>
      </c>
      <c r="J110" s="67">
        <f t="shared" si="5"/>
        <v>168.52</v>
      </c>
    </row>
    <row r="111" spans="3:10" s="30" customFormat="1" ht="15" customHeight="1" x14ac:dyDescent="0.3">
      <c r="C111" s="37" t="s">
        <v>297</v>
      </c>
      <c r="D111" s="31" t="s">
        <v>195</v>
      </c>
      <c r="E111" s="65" t="s">
        <v>22</v>
      </c>
      <c r="F111" s="59">
        <f>+IFERROR(VLOOKUP(C111,'MÓDULO A'!$C$9:$N$398,12,FALSE)," ")</f>
        <v>30.816000000000003</v>
      </c>
      <c r="G111" s="59">
        <f>+IFERROR(VLOOKUP(C111,'MÓDULO B'!$C$9:$N$501,12,FALSE)," ")</f>
        <v>9.6000000000000014</v>
      </c>
      <c r="H111" s="59">
        <f>+IFERROR(VLOOKUP(C111,'MÓDULO C'!$C$9:$N$526,12,FALSE)," ")</f>
        <v>6.4</v>
      </c>
      <c r="I111" s="59">
        <f>+IFERROR(VLOOKUP(C111,'RED EXTERIOR ACI'!$C$9:$N$103,12,FALSE)," ")</f>
        <v>88</v>
      </c>
      <c r="J111" s="67">
        <f t="shared" si="5"/>
        <v>134.816</v>
      </c>
    </row>
    <row r="112" spans="3:10" s="30" customFormat="1" ht="15" customHeight="1" x14ac:dyDescent="0.3">
      <c r="C112" s="37" t="s">
        <v>298</v>
      </c>
      <c r="D112" s="31" t="s">
        <v>193</v>
      </c>
      <c r="E112" s="65" t="s">
        <v>23</v>
      </c>
      <c r="F112" s="59">
        <f>+IFERROR(VLOOKUP(C112,'MÓDULO A'!$C$9:$N$398,12,FALSE)," ")</f>
        <v>38.520000000000003</v>
      </c>
      <c r="G112" s="59">
        <f>+IFERROR(VLOOKUP(C112,'MÓDULO B'!$C$9:$N$501,12,FALSE)," ")</f>
        <v>12</v>
      </c>
      <c r="H112" s="59">
        <f>+IFERROR(VLOOKUP(C112,'MÓDULO C'!$C$9:$N$526,12,FALSE)," ")</f>
        <v>8</v>
      </c>
      <c r="I112" s="59">
        <f>+IFERROR(VLOOKUP(C112,'RED EXTERIOR ACI'!$C$9:$N$103,12,FALSE)," ")</f>
        <v>110</v>
      </c>
      <c r="J112" s="67">
        <f t="shared" si="5"/>
        <v>168.52</v>
      </c>
    </row>
    <row r="113" spans="3:10" s="30" customFormat="1" ht="15" customHeight="1" x14ac:dyDescent="0.3">
      <c r="C113" s="37" t="s">
        <v>299</v>
      </c>
      <c r="D113" s="31" t="s">
        <v>192</v>
      </c>
      <c r="E113" s="65" t="s">
        <v>22</v>
      </c>
      <c r="F113" s="59">
        <f>+IFERROR(VLOOKUP(C113,'MÓDULO A'!$C$9:$N$398,12,FALSE)," ")</f>
        <v>3.8520000000000003</v>
      </c>
      <c r="G113" s="59">
        <f>+IFERROR(VLOOKUP(C113,'MÓDULO B'!$C$9:$N$501,12,FALSE)," ")</f>
        <v>1.2000000000000002</v>
      </c>
      <c r="H113" s="59">
        <f>+IFERROR(VLOOKUP(C113,'MÓDULO C'!$C$9:$N$526,12,FALSE)," ")</f>
        <v>0.8</v>
      </c>
      <c r="I113" s="59">
        <f>+IFERROR(VLOOKUP(C113,'RED EXTERIOR ACI'!$C$9:$N$103,12,FALSE)," ")</f>
        <v>11</v>
      </c>
      <c r="J113" s="67">
        <f t="shared" si="5"/>
        <v>16.852</v>
      </c>
    </row>
    <row r="114" spans="3:10" s="30" customFormat="1" ht="15" customHeight="1" x14ac:dyDescent="0.3">
      <c r="C114" s="37" t="s">
        <v>300</v>
      </c>
      <c r="D114" s="31" t="s">
        <v>196</v>
      </c>
      <c r="E114" s="65" t="s">
        <v>22</v>
      </c>
      <c r="F114" s="59">
        <f>+IFERROR(VLOOKUP(C114,'MÓDULO A'!$C$9:$N$398,12,FALSE)," ")</f>
        <v>26.048830498064394</v>
      </c>
      <c r="G114" s="59">
        <f>+IFERROR(VLOOKUP(C114,'MÓDULO B'!$C$9:$N$501,12,FALSE)," ")</f>
        <v>8.1149004666867288</v>
      </c>
      <c r="H114" s="59">
        <f>+IFERROR(VLOOKUP(C114,'MÓDULO C'!$C$9:$N$526,12,FALSE)," ")</f>
        <v>5.4099336444578183</v>
      </c>
      <c r="I114" s="59">
        <f>+IFERROR(VLOOKUP(C114,'RED EXTERIOR ACI'!$C$9:$N$103,12,FALSE)," ")</f>
        <v>71.470796929681967</v>
      </c>
      <c r="J114" s="67">
        <f t="shared" si="5"/>
        <v>111.04446153889091</v>
      </c>
    </row>
    <row r="115" spans="3:10" s="30" customFormat="1" ht="15" customHeight="1" x14ac:dyDescent="0.3">
      <c r="C115" s="37" t="s">
        <v>301</v>
      </c>
      <c r="D115" s="31" t="s">
        <v>185</v>
      </c>
      <c r="E115" s="65" t="s">
        <v>22</v>
      </c>
      <c r="F115" s="59">
        <f>+IFERROR(VLOOKUP(C115,'MÓDULO A'!$C$9:$N$398,12,FALSE)," ")</f>
        <v>38.520000000000003</v>
      </c>
      <c r="G115" s="59">
        <f>+IFERROR(VLOOKUP(C115,'MÓDULO B'!$C$9:$N$501,12,FALSE)," ")</f>
        <v>12</v>
      </c>
      <c r="H115" s="59">
        <f>+IFERROR(VLOOKUP(C115,'MÓDULO C'!$C$9:$N$526,12,FALSE)," ")</f>
        <v>8</v>
      </c>
      <c r="I115" s="59">
        <f>+IFERROR(VLOOKUP(C115,'RED EXTERIOR ACI'!$C$9:$N$103,12,FALSE)," ")</f>
        <v>110</v>
      </c>
      <c r="J115" s="67">
        <f t="shared" ref="J115" si="6">+SUM(F115:I115)</f>
        <v>168.52</v>
      </c>
    </row>
    <row r="116" spans="3:10" s="30" customFormat="1" ht="15" customHeight="1" x14ac:dyDescent="0.3">
      <c r="C116" s="37" t="s">
        <v>302</v>
      </c>
      <c r="D116" s="31" t="s">
        <v>194</v>
      </c>
      <c r="E116" s="65" t="s">
        <v>22</v>
      </c>
      <c r="F116" s="59">
        <f>+IFERROR(VLOOKUP(C116,'MÓDULO A'!$C$9:$N$398,12,FALSE)," ")</f>
        <v>7.8743170611007152</v>
      </c>
      <c r="G116" s="59">
        <f>+IFERROR(VLOOKUP(C116,'MÓDULO B'!$C$9:$N$501,12,FALSE)," ")</f>
        <v>2.4530582744862031</v>
      </c>
      <c r="H116" s="59">
        <f>+IFERROR(VLOOKUP(C116,'MÓDULO C'!$C$9:$N$526,12,FALSE)," ")</f>
        <v>1.6353721829908014</v>
      </c>
      <c r="I116" s="59">
        <f>+IFERROR(VLOOKUP(C116,'RED EXTERIOR ACI'!$C$9:$N$103,12,FALSE)," ")</f>
        <v>25.916709494491798</v>
      </c>
      <c r="J116" s="67">
        <f t="shared" si="5"/>
        <v>37.879457013069519</v>
      </c>
    </row>
    <row r="117" spans="3:10" s="30" customFormat="1" ht="15" customHeight="1" x14ac:dyDescent="0.3">
      <c r="C117" s="36" t="s">
        <v>303</v>
      </c>
      <c r="D117" s="35" t="s">
        <v>32</v>
      </c>
      <c r="E117" s="65"/>
      <c r="F117" s="59">
        <f>+IFERROR(VLOOKUP(C117,'MÓDULO A'!$C$9:$N$398,12,FALSE)," ")</f>
        <v>0</v>
      </c>
      <c r="G117" s="59">
        <f>+IFERROR(VLOOKUP(C117,'MÓDULO B'!$C$9:$N$501,12,FALSE)," ")</f>
        <v>0</v>
      </c>
      <c r="H117" s="59">
        <f>+IFERROR(VLOOKUP(C117,'MÓDULO C'!$C$9:$N$526,12,FALSE)," ")</f>
        <v>0</v>
      </c>
      <c r="I117" s="59">
        <f>+IFERROR(VLOOKUP(C117,'RED EXTERIOR ACI'!$C$9:$N$103,12,FALSE)," ")</f>
        <v>0</v>
      </c>
      <c r="J117" s="67">
        <f>+SUM(F117:I117)</f>
        <v>0</v>
      </c>
    </row>
    <row r="118" spans="3:10" s="30" customFormat="1" ht="15" customHeight="1" x14ac:dyDescent="0.3">
      <c r="C118" s="37" t="s">
        <v>304</v>
      </c>
      <c r="D118" s="31" t="s">
        <v>118</v>
      </c>
      <c r="E118" s="65" t="s">
        <v>24</v>
      </c>
      <c r="F118" s="59">
        <f>+IFERROR(VLOOKUP(C118,'MÓDULO A'!$C$9:$N$398,12,FALSE)," ")</f>
        <v>1596.9</v>
      </c>
      <c r="G118" s="59">
        <f>+IFERROR(VLOOKUP(C118,'MÓDULO B'!$C$9:$N$501,12,FALSE)," ")</f>
        <v>1106.4000000000001</v>
      </c>
      <c r="H118" s="59">
        <f>+IFERROR(VLOOKUP(C118,'MÓDULO C'!$C$9:$N$526,12,FALSE)," ")</f>
        <v>933.19999999999993</v>
      </c>
      <c r="I118" s="59">
        <f>+IFERROR(VLOOKUP(C118,'RED EXTERIOR ACI'!$C$9:$N$103,12,FALSE)," ")</f>
        <v>275</v>
      </c>
      <c r="J118" s="67">
        <f t="shared" si="5"/>
        <v>3911.5</v>
      </c>
    </row>
    <row r="119" spans="3:10" s="30" customFormat="1" ht="15" customHeight="1" x14ac:dyDescent="0.3">
      <c r="C119" s="37" t="s">
        <v>305</v>
      </c>
      <c r="D119" s="31" t="s">
        <v>119</v>
      </c>
      <c r="E119" s="65" t="s">
        <v>24</v>
      </c>
      <c r="F119" s="59">
        <f>+IFERROR(VLOOKUP(C119,'MÓDULO A'!$C$9:$N$398,12,FALSE)," ")</f>
        <v>1596.9</v>
      </c>
      <c r="G119" s="59">
        <f>+IFERROR(VLOOKUP(C119,'MÓDULO B'!$C$9:$N$501,12,FALSE)," ")</f>
        <v>1106.4000000000001</v>
      </c>
      <c r="H119" s="59">
        <f>+IFERROR(VLOOKUP(C119,'MÓDULO C'!$C$9:$N$526,12,FALSE)," ")</f>
        <v>933.19999999999993</v>
      </c>
      <c r="I119" s="59">
        <f>+IFERROR(VLOOKUP(C119,'RED EXTERIOR ACI'!$C$9:$N$103,12,FALSE)," ")</f>
        <v>275</v>
      </c>
      <c r="J119" s="67">
        <f t="shared" si="5"/>
        <v>3911.5</v>
      </c>
    </row>
    <row r="120" spans="3:10" s="30" customFormat="1" ht="15" customHeight="1" x14ac:dyDescent="0.3">
      <c r="C120" s="38"/>
      <c r="D120" s="58"/>
      <c r="E120" s="66"/>
      <c r="F120" s="60" t="str">
        <f>+IFERROR(VLOOKUP(C120,'MÓDULO A'!$C$9:$N$398,12,FALSE)," ")</f>
        <v xml:space="preserve"> </v>
      </c>
      <c r="G120" s="60" t="str">
        <f>+IFERROR(VLOOKUP(C120,'MÓDULO B'!$C$9:$N$501,12,FALSE)," ")</f>
        <v xml:space="preserve"> </v>
      </c>
      <c r="H120" s="60" t="str">
        <f>+IFERROR(VLOOKUP(C120,'MÓDULO C'!$C$9:$N$526,12,FALSE)," ")</f>
        <v xml:space="preserve"> </v>
      </c>
      <c r="I120" s="60" t="str">
        <f>+IFERROR(VLOOKUP(C120,'RED EXTERIOR ACI'!$C$9:$N$103,12,FALSE)," ")</f>
        <v xml:space="preserve"> </v>
      </c>
      <c r="J120" s="74">
        <f t="shared" si="5"/>
        <v>0</v>
      </c>
    </row>
  </sheetData>
  <mergeCells count="3">
    <mergeCell ref="C10:J10"/>
    <mergeCell ref="C2:J2"/>
    <mergeCell ref="C3:J3"/>
  </mergeCells>
  <phoneticPr fontId="24" type="noConversion"/>
  <conditionalFormatting sqref="F16:H120 J16:J120">
    <cfRule type="cellIs" dxfId="1" priority="5" operator="equal">
      <formula>0</formula>
    </cfRule>
  </conditionalFormatting>
  <conditionalFormatting sqref="I16:I120">
    <cfRule type="cellIs" dxfId="0" priority="1" operator="equal">
      <formula>0</formula>
    </cfRule>
  </conditionalFormatting>
  <pageMargins left="0.19685039370078741" right="0.19685039370078741" top="0.19685039370078741" bottom="0.19685039370078741" header="0.31496062992125984" footer="0.31496062992125984"/>
  <pageSetup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188C0-164A-4AEA-916B-8EA23D885832}">
  <sheetPr>
    <tabColor rgb="FF7030A0"/>
    <pageSetUpPr fitToPage="1"/>
  </sheetPr>
  <dimension ref="C1:Q398"/>
  <sheetViews>
    <sheetView view="pageBreakPreview" zoomScale="70" zoomScaleNormal="100" zoomScaleSheetLayoutView="70" workbookViewId="0">
      <selection activeCell="A9" sqref="A9:XFD9"/>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2"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92"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09" t="s">
        <v>168</v>
      </c>
      <c r="D3" s="109"/>
      <c r="E3" s="109"/>
      <c r="F3" s="109"/>
      <c r="G3" s="109"/>
      <c r="H3" s="109"/>
      <c r="I3" s="109"/>
      <c r="J3" s="109"/>
      <c r="K3" s="109"/>
      <c r="L3" s="109"/>
      <c r="M3" s="109"/>
      <c r="N3" s="109"/>
      <c r="O3" s="6"/>
    </row>
    <row r="4" spans="3:15" ht="5.0999999999999996" customHeight="1" x14ac:dyDescent="0.3">
      <c r="C4" s="42"/>
      <c r="D4" s="42"/>
      <c r="E4" s="63"/>
      <c r="F4" s="42"/>
      <c r="G4" s="42"/>
      <c r="H4" s="87"/>
      <c r="I4" s="42"/>
      <c r="J4" s="42"/>
      <c r="K4" s="42"/>
      <c r="L4" s="42"/>
      <c r="M4" s="42"/>
      <c r="N4" s="63"/>
      <c r="O4" s="6"/>
    </row>
    <row r="5" spans="3:15" ht="16.8" x14ac:dyDescent="0.3">
      <c r="C5" s="110" t="s">
        <v>167</v>
      </c>
      <c r="D5" s="110"/>
      <c r="E5" s="110"/>
      <c r="F5" s="110"/>
      <c r="G5" s="110"/>
      <c r="H5" s="110"/>
      <c r="I5" s="110"/>
      <c r="J5" s="110"/>
      <c r="K5" s="110"/>
      <c r="L5" s="110"/>
      <c r="M5" s="110"/>
      <c r="N5" s="110"/>
      <c r="O5" s="7"/>
    </row>
    <row r="6" spans="3:15" ht="13.8" x14ac:dyDescent="0.3">
      <c r="C6" s="111" t="s">
        <v>0</v>
      </c>
      <c r="D6" s="111" t="s">
        <v>1</v>
      </c>
      <c r="E6" s="111" t="s">
        <v>2</v>
      </c>
      <c r="F6" s="112" t="s">
        <v>3</v>
      </c>
      <c r="G6" s="111" t="s">
        <v>4</v>
      </c>
      <c r="H6" s="111" t="s">
        <v>5</v>
      </c>
      <c r="I6" s="111"/>
      <c r="J6" s="111"/>
      <c r="K6" s="112" t="s">
        <v>6</v>
      </c>
      <c r="L6" s="112" t="s">
        <v>7</v>
      </c>
      <c r="M6" s="111" t="s">
        <v>8</v>
      </c>
      <c r="N6" s="118" t="s">
        <v>9</v>
      </c>
      <c r="O6" s="8"/>
    </row>
    <row r="7" spans="3:15" ht="13.8" x14ac:dyDescent="0.3">
      <c r="C7" s="111" t="s">
        <v>10</v>
      </c>
      <c r="D7" s="111"/>
      <c r="E7" s="111"/>
      <c r="F7" s="112"/>
      <c r="G7" s="111"/>
      <c r="H7" s="84" t="s">
        <v>11</v>
      </c>
      <c r="I7" s="9" t="s">
        <v>12</v>
      </c>
      <c r="J7" s="9" t="s">
        <v>13</v>
      </c>
      <c r="K7" s="112"/>
      <c r="L7" s="112"/>
      <c r="M7" s="111"/>
      <c r="N7" s="118"/>
      <c r="O7" s="10"/>
    </row>
    <row r="8" spans="3:15" ht="13.8" x14ac:dyDescent="0.3">
      <c r="C8" s="115" t="s">
        <v>29</v>
      </c>
      <c r="D8" s="116"/>
      <c r="E8" s="116"/>
      <c r="F8" s="116"/>
      <c r="G8" s="116"/>
      <c r="H8" s="116"/>
      <c r="I8" s="116"/>
      <c r="J8" s="116"/>
      <c r="K8" s="116"/>
      <c r="L8" s="116"/>
      <c r="M8" s="116"/>
      <c r="N8" s="117"/>
      <c r="O8" s="10"/>
    </row>
    <row r="9" spans="3:15" ht="13.8" x14ac:dyDescent="0.3">
      <c r="C9" s="33" t="str">
        <f>+RESUMEN!C13</f>
        <v>04</v>
      </c>
      <c r="D9" s="23" t="str">
        <f>+RESUMEN!D13</f>
        <v>INSTALACIONES SANITARIAS</v>
      </c>
      <c r="E9" s="81"/>
      <c r="F9" s="75"/>
      <c r="G9" s="75"/>
      <c r="H9" s="88"/>
      <c r="I9" s="76"/>
      <c r="J9" s="76"/>
      <c r="K9" s="76"/>
      <c r="L9" s="76"/>
      <c r="M9" s="76"/>
      <c r="N9" s="93"/>
      <c r="O9" s="5"/>
    </row>
    <row r="10" spans="3:15" s="11" customFormat="1" ht="15" customHeight="1" x14ac:dyDescent="0.3">
      <c r="C10" s="34" t="str">
        <f>+RESUMEN!C14</f>
        <v>04.08</v>
      </c>
      <c r="D10" s="25" t="str">
        <f>+RESUMEN!D14</f>
        <v>SISTEMA DE AGUA CONTRA INCENDIO HUMEDO</v>
      </c>
      <c r="E10" s="64"/>
      <c r="F10" s="26"/>
      <c r="G10" s="26"/>
      <c r="H10" s="89"/>
      <c r="I10" s="59"/>
      <c r="J10" s="59"/>
      <c r="K10" s="59"/>
      <c r="L10" s="59"/>
      <c r="M10" s="59"/>
      <c r="N10" s="67"/>
    </row>
    <row r="11" spans="3:15" s="12" customFormat="1" ht="15" customHeight="1" x14ac:dyDescent="0.3">
      <c r="C11" s="36" t="str">
        <f>+RESUMEN!C15</f>
        <v>04.08.01</v>
      </c>
      <c r="D11" s="35" t="str">
        <f>+RESUMEN!D15</f>
        <v>REDES DE DISTRIBUCIÓN</v>
      </c>
      <c r="E11" s="64"/>
      <c r="F11" s="26"/>
      <c r="G11" s="26"/>
      <c r="H11" s="89"/>
      <c r="I11" s="59"/>
      <c r="J11" s="59"/>
      <c r="K11" s="59"/>
      <c r="L11" s="59"/>
      <c r="M11" s="59"/>
      <c r="N11" s="67"/>
    </row>
    <row r="12" spans="3:15" s="14" customFormat="1" ht="15" customHeight="1" x14ac:dyDescent="0.3">
      <c r="C12" s="37" t="str">
        <f>+RESUMEN!C16</f>
        <v>04.08.01.01</v>
      </c>
      <c r="D12" s="31" t="str">
        <f>+RESUMEN!D16</f>
        <v>HDPE SDR 11, 4"(UL/FM) EN PISO</v>
      </c>
      <c r="E12" s="65" t="str">
        <f>+RESUMEN!E16</f>
        <v>ML</v>
      </c>
      <c r="F12" s="59"/>
      <c r="G12" s="67"/>
      <c r="H12" s="89"/>
      <c r="I12" s="59"/>
      <c r="J12" s="59"/>
      <c r="K12" s="59"/>
      <c r="L12" s="59"/>
      <c r="M12" s="67"/>
      <c r="N12" s="67">
        <f>+M13</f>
        <v>96.3</v>
      </c>
    </row>
    <row r="13" spans="3:15" s="14" customFormat="1" ht="15" customHeight="1" x14ac:dyDescent="0.3">
      <c r="C13" s="37"/>
      <c r="D13" s="61" t="s">
        <v>26</v>
      </c>
      <c r="E13" s="32" t="s">
        <v>24</v>
      </c>
      <c r="F13" s="59">
        <v>1</v>
      </c>
      <c r="G13" s="59"/>
      <c r="H13" s="89">
        <v>96.3</v>
      </c>
      <c r="I13" s="59"/>
      <c r="J13" s="59"/>
      <c r="K13" s="59"/>
      <c r="L13" s="59"/>
      <c r="M13" s="59">
        <f>+PRODUCT(F13:L13)</f>
        <v>96.3</v>
      </c>
      <c r="N13" s="67"/>
    </row>
    <row r="14" spans="3:15" s="14" customFormat="1" ht="15" customHeight="1" x14ac:dyDescent="0.3">
      <c r="C14" s="37"/>
      <c r="D14" s="31"/>
      <c r="E14" s="65"/>
      <c r="F14" s="59"/>
      <c r="G14" s="67"/>
      <c r="H14" s="89"/>
      <c r="I14" s="59"/>
      <c r="J14" s="59"/>
      <c r="K14" s="59"/>
      <c r="L14" s="59"/>
      <c r="M14" s="67"/>
      <c r="N14" s="67"/>
    </row>
    <row r="15" spans="3:15" s="14" customFormat="1" ht="15" customHeight="1" x14ac:dyDescent="0.3">
      <c r="C15" s="37" t="str">
        <f>+RESUMEN!C19</f>
        <v>04.08.01.04</v>
      </c>
      <c r="D15" s="31" t="str">
        <f>+RESUMEN!D19</f>
        <v>TUBERIA SCH-40, 4" MONTANTE - ADOSADO</v>
      </c>
      <c r="E15" s="65" t="str">
        <f>+RESUMEN!E19</f>
        <v>ML</v>
      </c>
      <c r="F15" s="59"/>
      <c r="G15" s="59"/>
      <c r="H15" s="89"/>
      <c r="I15" s="59"/>
      <c r="J15" s="59"/>
      <c r="K15" s="59"/>
      <c r="L15" s="59"/>
      <c r="M15" s="59"/>
      <c r="N15" s="67">
        <f>+SUM(M16:M19)</f>
        <v>12.899999999999999</v>
      </c>
    </row>
    <row r="16" spans="3:15" s="14" customFormat="1" ht="15" customHeight="1" x14ac:dyDescent="0.3">
      <c r="C16" s="37"/>
      <c r="D16" s="61" t="s">
        <v>26</v>
      </c>
      <c r="E16" s="32" t="s">
        <v>24</v>
      </c>
      <c r="F16" s="59">
        <v>1</v>
      </c>
      <c r="G16" s="59"/>
      <c r="H16" s="89">
        <v>3.8</v>
      </c>
      <c r="I16" s="59"/>
      <c r="J16" s="59"/>
      <c r="K16" s="59"/>
      <c r="L16" s="59"/>
      <c r="M16" s="59">
        <f t="shared" ref="M16:M19" si="0">+PRODUCT(F16:L16)</f>
        <v>3.8</v>
      </c>
      <c r="N16" s="67"/>
    </row>
    <row r="17" spans="3:14" s="14" customFormat="1" ht="15" customHeight="1" x14ac:dyDescent="0.3">
      <c r="C17" s="37"/>
      <c r="D17" s="61" t="s">
        <v>27</v>
      </c>
      <c r="E17" s="32" t="s">
        <v>24</v>
      </c>
      <c r="F17" s="59">
        <v>1</v>
      </c>
      <c r="G17" s="59"/>
      <c r="H17" s="89">
        <v>3.8</v>
      </c>
      <c r="I17" s="59"/>
      <c r="J17" s="59"/>
      <c r="K17" s="59"/>
      <c r="L17" s="59"/>
      <c r="M17" s="59">
        <f t="shared" si="0"/>
        <v>3.8</v>
      </c>
      <c r="N17" s="67"/>
    </row>
    <row r="18" spans="3:14" s="14" customFormat="1" ht="15" customHeight="1" x14ac:dyDescent="0.3">
      <c r="C18" s="37"/>
      <c r="D18" s="61" t="s">
        <v>28</v>
      </c>
      <c r="E18" s="32" t="s">
        <v>24</v>
      </c>
      <c r="F18" s="59">
        <v>1</v>
      </c>
      <c r="G18" s="59"/>
      <c r="H18" s="89">
        <v>3.8</v>
      </c>
      <c r="I18" s="59"/>
      <c r="J18" s="59"/>
      <c r="K18" s="59"/>
      <c r="L18" s="59"/>
      <c r="M18" s="59">
        <f t="shared" si="0"/>
        <v>3.8</v>
      </c>
      <c r="N18" s="67"/>
    </row>
    <row r="19" spans="3:14" s="14" customFormat="1" ht="15" customHeight="1" x14ac:dyDescent="0.3">
      <c r="C19" s="37"/>
      <c r="D19" s="61" t="s">
        <v>121</v>
      </c>
      <c r="E19" s="32" t="s">
        <v>24</v>
      </c>
      <c r="F19" s="59">
        <v>1</v>
      </c>
      <c r="G19" s="59"/>
      <c r="H19" s="89">
        <v>1.5</v>
      </c>
      <c r="I19" s="59"/>
      <c r="J19" s="59"/>
      <c r="K19" s="59"/>
      <c r="L19" s="59"/>
      <c r="M19" s="59">
        <f t="shared" si="0"/>
        <v>1.5</v>
      </c>
      <c r="N19" s="67"/>
    </row>
    <row r="20" spans="3:14" s="14" customFormat="1" ht="15" customHeight="1" x14ac:dyDescent="0.3">
      <c r="C20" s="37"/>
      <c r="D20" s="31"/>
      <c r="E20" s="65"/>
      <c r="F20" s="59"/>
      <c r="G20" s="59"/>
      <c r="H20" s="89"/>
      <c r="I20" s="59"/>
      <c r="J20" s="59"/>
      <c r="K20" s="59"/>
      <c r="L20" s="59"/>
      <c r="M20" s="59"/>
      <c r="N20" s="67"/>
    </row>
    <row r="21" spans="3:14" s="14" customFormat="1" ht="15" customHeight="1" x14ac:dyDescent="0.3">
      <c r="C21" s="37" t="str">
        <f>+RESUMEN!C20</f>
        <v>04.08.01.05</v>
      </c>
      <c r="D21" s="31" t="str">
        <f>+RESUMEN!D20</f>
        <v>TUBERIA SCH-40, 2" MONTANTE - ADOSADO</v>
      </c>
      <c r="E21" s="65" t="str">
        <f>+RESUMEN!E20</f>
        <v>ML</v>
      </c>
      <c r="F21" s="59"/>
      <c r="G21" s="59"/>
      <c r="H21" s="89"/>
      <c r="I21" s="59"/>
      <c r="J21" s="59"/>
      <c r="K21" s="59"/>
      <c r="L21" s="59"/>
      <c r="M21" s="59"/>
      <c r="N21" s="67">
        <f>+SUM(M22:M24)</f>
        <v>11.399999999999999</v>
      </c>
    </row>
    <row r="22" spans="3:14" s="14" customFormat="1" ht="15" customHeight="1" x14ac:dyDescent="0.3">
      <c r="C22" s="37"/>
      <c r="D22" s="61" t="s">
        <v>26</v>
      </c>
      <c r="E22" s="32" t="s">
        <v>24</v>
      </c>
      <c r="F22" s="59">
        <v>1</v>
      </c>
      <c r="G22" s="59"/>
      <c r="H22" s="89">
        <v>3.8</v>
      </c>
      <c r="I22" s="59"/>
      <c r="J22" s="59"/>
      <c r="K22" s="59"/>
      <c r="L22" s="59"/>
      <c r="M22" s="59">
        <f t="shared" ref="M22:M24" si="1">+PRODUCT(F22:L22)</f>
        <v>3.8</v>
      </c>
      <c r="N22" s="67"/>
    </row>
    <row r="23" spans="3:14" s="14" customFormat="1" ht="15" customHeight="1" x14ac:dyDescent="0.3">
      <c r="C23" s="37"/>
      <c r="D23" s="61" t="s">
        <v>27</v>
      </c>
      <c r="E23" s="32" t="s">
        <v>24</v>
      </c>
      <c r="F23" s="59">
        <v>1</v>
      </c>
      <c r="G23" s="59"/>
      <c r="H23" s="89">
        <v>3.8</v>
      </c>
      <c r="I23" s="59"/>
      <c r="J23" s="59"/>
      <c r="K23" s="59"/>
      <c r="L23" s="59"/>
      <c r="M23" s="59">
        <f t="shared" si="1"/>
        <v>3.8</v>
      </c>
      <c r="N23" s="67"/>
    </row>
    <row r="24" spans="3:14" s="14" customFormat="1" ht="15" customHeight="1" x14ac:dyDescent="0.3">
      <c r="C24" s="37"/>
      <c r="D24" s="61" t="s">
        <v>28</v>
      </c>
      <c r="E24" s="32" t="s">
        <v>24</v>
      </c>
      <c r="F24" s="59">
        <v>1</v>
      </c>
      <c r="G24" s="59"/>
      <c r="H24" s="89">
        <v>3.8</v>
      </c>
      <c r="I24" s="59"/>
      <c r="J24" s="59"/>
      <c r="K24" s="59"/>
      <c r="L24" s="59"/>
      <c r="M24" s="59">
        <f t="shared" si="1"/>
        <v>3.8</v>
      </c>
      <c r="N24" s="67"/>
    </row>
    <row r="25" spans="3:14" s="14" customFormat="1" ht="15" customHeight="1" x14ac:dyDescent="0.3">
      <c r="C25" s="37"/>
      <c r="D25" s="31"/>
      <c r="E25" s="65"/>
      <c r="F25" s="59"/>
      <c r="G25" s="59"/>
      <c r="H25" s="89"/>
      <c r="I25" s="59"/>
      <c r="J25" s="59"/>
      <c r="K25" s="59"/>
      <c r="L25" s="59"/>
      <c r="M25" s="59"/>
      <c r="N25" s="67"/>
    </row>
    <row r="26" spans="3:14" s="14" customFormat="1" ht="15" customHeight="1" x14ac:dyDescent="0.3">
      <c r="C26" s="37" t="str">
        <f>+RESUMEN!C21</f>
        <v>04.08.01.06</v>
      </c>
      <c r="D26" s="31" t="str">
        <f>+RESUMEN!D21</f>
        <v>TUBERIA SCH - 40, 4" -COLGADO</v>
      </c>
      <c r="E26" s="65" t="str">
        <f>+RESUMEN!E21</f>
        <v>ML</v>
      </c>
      <c r="F26" s="59"/>
      <c r="G26" s="59"/>
      <c r="H26" s="89"/>
      <c r="I26" s="59"/>
      <c r="J26" s="59"/>
      <c r="K26" s="59"/>
      <c r="L26" s="59"/>
      <c r="M26" s="59"/>
      <c r="N26" s="67">
        <f>+SUM(M27:M29)</f>
        <v>6</v>
      </c>
    </row>
    <row r="27" spans="3:14" s="14" customFormat="1" ht="15" customHeight="1" x14ac:dyDescent="0.3">
      <c r="C27" s="37"/>
      <c r="D27" s="61" t="s">
        <v>26</v>
      </c>
      <c r="E27" s="32" t="s">
        <v>24</v>
      </c>
      <c r="F27" s="59">
        <v>1</v>
      </c>
      <c r="G27" s="59"/>
      <c r="H27" s="89">
        <v>2</v>
      </c>
      <c r="I27" s="59"/>
      <c r="J27" s="59"/>
      <c r="K27" s="59"/>
      <c r="L27" s="59"/>
      <c r="M27" s="59">
        <f t="shared" ref="M27:M29" si="2">+PRODUCT(F27:L27)</f>
        <v>2</v>
      </c>
      <c r="N27" s="67"/>
    </row>
    <row r="28" spans="3:14" s="14" customFormat="1" ht="15" customHeight="1" x14ac:dyDescent="0.3">
      <c r="C28" s="37"/>
      <c r="D28" s="61" t="s">
        <v>27</v>
      </c>
      <c r="E28" s="32" t="s">
        <v>24</v>
      </c>
      <c r="F28" s="59">
        <v>1</v>
      </c>
      <c r="G28" s="59"/>
      <c r="H28" s="89">
        <v>2</v>
      </c>
      <c r="I28" s="59"/>
      <c r="J28" s="59"/>
      <c r="K28" s="59"/>
      <c r="L28" s="59"/>
      <c r="M28" s="59">
        <f t="shared" si="2"/>
        <v>2</v>
      </c>
      <c r="N28" s="67"/>
    </row>
    <row r="29" spans="3:14" s="14" customFormat="1" ht="15" customHeight="1" x14ac:dyDescent="0.3">
      <c r="C29" s="37"/>
      <c r="D29" s="61" t="s">
        <v>28</v>
      </c>
      <c r="E29" s="32" t="s">
        <v>24</v>
      </c>
      <c r="F29" s="59">
        <v>1</v>
      </c>
      <c r="G29" s="59"/>
      <c r="H29" s="89">
        <v>2</v>
      </c>
      <c r="I29" s="59"/>
      <c r="J29" s="59"/>
      <c r="K29" s="59"/>
      <c r="L29" s="59"/>
      <c r="M29" s="59">
        <f t="shared" si="2"/>
        <v>2</v>
      </c>
      <c r="N29" s="67"/>
    </row>
    <row r="30" spans="3:14" s="14" customFormat="1" ht="15" customHeight="1" x14ac:dyDescent="0.3">
      <c r="C30" s="37"/>
      <c r="D30" s="31"/>
      <c r="E30" s="65"/>
      <c r="F30" s="59"/>
      <c r="G30" s="59"/>
      <c r="H30" s="89"/>
      <c r="I30" s="59"/>
      <c r="J30" s="59"/>
      <c r="K30" s="59"/>
      <c r="L30" s="59"/>
      <c r="M30" s="59"/>
      <c r="N30" s="67"/>
    </row>
    <row r="31" spans="3:14" s="14" customFormat="1" ht="15" customHeight="1" x14ac:dyDescent="0.3">
      <c r="C31" s="37" t="str">
        <f>+RESUMEN!C22</f>
        <v>04.08.01.07</v>
      </c>
      <c r="D31" s="31" t="str">
        <f>+RESUMEN!D22</f>
        <v>TUBERIA SCH - 40, 3"</v>
      </c>
      <c r="E31" s="65" t="str">
        <f>+RESUMEN!E22</f>
        <v>ML</v>
      </c>
      <c r="F31" s="59"/>
      <c r="G31" s="26"/>
      <c r="H31" s="89"/>
      <c r="I31" s="59"/>
      <c r="J31" s="59"/>
      <c r="K31" s="59"/>
      <c r="L31" s="59"/>
      <c r="M31" s="59"/>
      <c r="N31" s="67">
        <f>+SUM(M32:M34)</f>
        <v>209</v>
      </c>
    </row>
    <row r="32" spans="3:14" s="14" customFormat="1" ht="15" customHeight="1" x14ac:dyDescent="0.3">
      <c r="C32" s="37"/>
      <c r="D32" s="61" t="s">
        <v>26</v>
      </c>
      <c r="E32" s="32" t="s">
        <v>24</v>
      </c>
      <c r="F32" s="59">
        <v>1</v>
      </c>
      <c r="G32" s="26"/>
      <c r="H32" s="89">
        <v>73</v>
      </c>
      <c r="I32" s="59"/>
      <c r="J32" s="59"/>
      <c r="K32" s="59"/>
      <c r="L32" s="59"/>
      <c r="M32" s="59">
        <f t="shared" ref="M32:M34" si="3">+PRODUCT(F32:L32)</f>
        <v>73</v>
      </c>
      <c r="N32" s="67"/>
    </row>
    <row r="33" spans="3:15" s="14" customFormat="1" ht="15" customHeight="1" x14ac:dyDescent="0.3">
      <c r="C33" s="37"/>
      <c r="D33" s="61" t="s">
        <v>27</v>
      </c>
      <c r="E33" s="32" t="s">
        <v>24</v>
      </c>
      <c r="F33" s="59">
        <v>1</v>
      </c>
      <c r="G33" s="26"/>
      <c r="H33" s="89">
        <v>68</v>
      </c>
      <c r="I33" s="59"/>
      <c r="J33" s="59"/>
      <c r="K33" s="59"/>
      <c r="L33" s="59"/>
      <c r="M33" s="59">
        <f t="shared" si="3"/>
        <v>68</v>
      </c>
      <c r="N33" s="67"/>
    </row>
    <row r="34" spans="3:15" s="14" customFormat="1" ht="15" customHeight="1" x14ac:dyDescent="0.3">
      <c r="C34" s="37"/>
      <c r="D34" s="61" t="s">
        <v>28</v>
      </c>
      <c r="E34" s="32" t="s">
        <v>24</v>
      </c>
      <c r="F34" s="59">
        <v>1</v>
      </c>
      <c r="G34" s="26"/>
      <c r="H34" s="89">
        <v>68</v>
      </c>
      <c r="I34" s="59"/>
      <c r="J34" s="59"/>
      <c r="K34" s="59"/>
      <c r="L34" s="59"/>
      <c r="M34" s="59">
        <f t="shared" si="3"/>
        <v>68</v>
      </c>
      <c r="N34" s="67"/>
    </row>
    <row r="35" spans="3:15" s="14" customFormat="1" ht="15" customHeight="1" x14ac:dyDescent="0.3">
      <c r="C35" s="37"/>
      <c r="D35" s="31"/>
      <c r="E35" s="65"/>
      <c r="F35" s="59"/>
      <c r="G35" s="26"/>
      <c r="H35" s="89"/>
      <c r="I35" s="59"/>
      <c r="J35" s="59"/>
      <c r="K35" s="59"/>
      <c r="L35" s="59"/>
      <c r="M35" s="59"/>
      <c r="N35" s="67"/>
    </row>
    <row r="36" spans="3:15" ht="15" customHeight="1" x14ac:dyDescent="0.3">
      <c r="C36" s="37" t="str">
        <f>+RESUMEN!C23</f>
        <v>04.08.01.08</v>
      </c>
      <c r="D36" s="31" t="str">
        <f>+RESUMEN!D23</f>
        <v>TUBERIA SCH - 40, 2 1/2"</v>
      </c>
      <c r="E36" s="65" t="str">
        <f>+RESUMEN!E23</f>
        <v>ML</v>
      </c>
      <c r="F36" s="59"/>
      <c r="G36" s="67"/>
      <c r="H36" s="89"/>
      <c r="I36" s="59"/>
      <c r="J36" s="59"/>
      <c r="K36" s="59"/>
      <c r="L36" s="59"/>
      <c r="M36" s="59"/>
      <c r="N36" s="67">
        <f>+SUM(M37:M39)</f>
        <v>223.5</v>
      </c>
      <c r="O36" s="5"/>
    </row>
    <row r="37" spans="3:15" ht="15" customHeight="1" x14ac:dyDescent="0.3">
      <c r="C37" s="37"/>
      <c r="D37" s="61" t="s">
        <v>26</v>
      </c>
      <c r="E37" s="32" t="s">
        <v>24</v>
      </c>
      <c r="F37" s="59">
        <v>1</v>
      </c>
      <c r="G37" s="67"/>
      <c r="H37" s="89">
        <v>90</v>
      </c>
      <c r="I37" s="59"/>
      <c r="J37" s="59"/>
      <c r="K37" s="59"/>
      <c r="L37" s="59"/>
      <c r="M37" s="59">
        <f t="shared" ref="M37:M39" si="4">+PRODUCT(F37:L37)</f>
        <v>90</v>
      </c>
      <c r="N37" s="67"/>
      <c r="O37" s="5"/>
    </row>
    <row r="38" spans="3:15" ht="15" customHeight="1" x14ac:dyDescent="0.3">
      <c r="C38" s="37"/>
      <c r="D38" s="61" t="s">
        <v>27</v>
      </c>
      <c r="E38" s="32" t="s">
        <v>24</v>
      </c>
      <c r="F38" s="59">
        <v>1</v>
      </c>
      <c r="G38" s="67"/>
      <c r="H38" s="89">
        <v>66</v>
      </c>
      <c r="I38" s="59"/>
      <c r="J38" s="59"/>
      <c r="K38" s="59"/>
      <c r="L38" s="59"/>
      <c r="M38" s="59">
        <f t="shared" si="4"/>
        <v>66</v>
      </c>
      <c r="N38" s="67"/>
      <c r="O38" s="5"/>
    </row>
    <row r="39" spans="3:15" ht="15" customHeight="1" x14ac:dyDescent="0.3">
      <c r="C39" s="37"/>
      <c r="D39" s="61" t="s">
        <v>28</v>
      </c>
      <c r="E39" s="32" t="s">
        <v>24</v>
      </c>
      <c r="F39" s="59">
        <v>1</v>
      </c>
      <c r="G39" s="67"/>
      <c r="H39" s="89">
        <v>67.5</v>
      </c>
      <c r="I39" s="59"/>
      <c r="J39" s="59"/>
      <c r="K39" s="59"/>
      <c r="L39" s="59"/>
      <c r="M39" s="59">
        <f t="shared" si="4"/>
        <v>67.5</v>
      </c>
      <c r="N39" s="67"/>
      <c r="O39" s="5"/>
    </row>
    <row r="40" spans="3:15" ht="15" customHeight="1" x14ac:dyDescent="0.3">
      <c r="C40" s="37"/>
      <c r="D40" s="31"/>
      <c r="E40" s="65"/>
      <c r="F40" s="59"/>
      <c r="G40" s="67"/>
      <c r="H40" s="89"/>
      <c r="I40" s="59"/>
      <c r="J40" s="59"/>
      <c r="K40" s="59"/>
      <c r="L40" s="59"/>
      <c r="M40" s="67"/>
      <c r="N40" s="67"/>
      <c r="O40" s="5"/>
    </row>
    <row r="41" spans="3:15" ht="15" customHeight="1" x14ac:dyDescent="0.3">
      <c r="C41" s="37" t="str">
        <f>+RESUMEN!C24</f>
        <v>04.08.01.09</v>
      </c>
      <c r="D41" s="31" t="str">
        <f>+RESUMEN!D24</f>
        <v>TUBERIA SCH - 40, 2"</v>
      </c>
      <c r="E41" s="65" t="str">
        <f>+RESUMEN!E24</f>
        <v>ML</v>
      </c>
      <c r="F41" s="59"/>
      <c r="G41" s="59"/>
      <c r="H41" s="89"/>
      <c r="I41" s="59"/>
      <c r="J41" s="59"/>
      <c r="K41" s="59"/>
      <c r="L41" s="59"/>
      <c r="M41" s="59"/>
      <c r="N41" s="67">
        <f>+SUM(M42:M44)</f>
        <v>131</v>
      </c>
      <c r="O41" s="5"/>
    </row>
    <row r="42" spans="3:15" ht="15" customHeight="1" x14ac:dyDescent="0.3">
      <c r="C42" s="37"/>
      <c r="D42" s="61" t="s">
        <v>26</v>
      </c>
      <c r="E42" s="32" t="s">
        <v>24</v>
      </c>
      <c r="F42" s="59">
        <v>1</v>
      </c>
      <c r="G42" s="59"/>
      <c r="H42" s="89">
        <v>36</v>
      </c>
      <c r="I42" s="59"/>
      <c r="J42" s="59"/>
      <c r="K42" s="59"/>
      <c r="L42" s="59"/>
      <c r="M42" s="59">
        <f t="shared" ref="M42:M44" si="5">+PRODUCT(F42:L42)</f>
        <v>36</v>
      </c>
      <c r="N42" s="67"/>
      <c r="O42" s="5"/>
    </row>
    <row r="43" spans="3:15" ht="15" customHeight="1" x14ac:dyDescent="0.3">
      <c r="C43" s="37"/>
      <c r="D43" s="61" t="s">
        <v>27</v>
      </c>
      <c r="E43" s="32" t="s">
        <v>24</v>
      </c>
      <c r="F43" s="59">
        <v>1</v>
      </c>
      <c r="G43" s="59"/>
      <c r="H43" s="89">
        <v>48</v>
      </c>
      <c r="I43" s="59"/>
      <c r="J43" s="59"/>
      <c r="K43" s="59"/>
      <c r="L43" s="59"/>
      <c r="M43" s="59">
        <f t="shared" si="5"/>
        <v>48</v>
      </c>
      <c r="N43" s="67"/>
      <c r="O43" s="5"/>
    </row>
    <row r="44" spans="3:15" ht="15" customHeight="1" x14ac:dyDescent="0.3">
      <c r="C44" s="37"/>
      <c r="D44" s="61" t="s">
        <v>28</v>
      </c>
      <c r="E44" s="32" t="s">
        <v>24</v>
      </c>
      <c r="F44" s="59">
        <v>1</v>
      </c>
      <c r="G44" s="59"/>
      <c r="H44" s="89">
        <v>47</v>
      </c>
      <c r="I44" s="59"/>
      <c r="J44" s="59"/>
      <c r="K44" s="59"/>
      <c r="L44" s="59"/>
      <c r="M44" s="59">
        <f t="shared" si="5"/>
        <v>47</v>
      </c>
      <c r="N44" s="67"/>
      <c r="O44" s="5"/>
    </row>
    <row r="45" spans="3:15" ht="15" customHeight="1" x14ac:dyDescent="0.3">
      <c r="C45" s="37"/>
      <c r="D45" s="31"/>
      <c r="E45" s="65"/>
      <c r="F45" s="59"/>
      <c r="G45" s="59"/>
      <c r="H45" s="89"/>
      <c r="I45" s="59"/>
      <c r="J45" s="59"/>
      <c r="K45" s="59"/>
      <c r="L45" s="59"/>
      <c r="M45" s="59"/>
      <c r="N45" s="67"/>
      <c r="O45" s="5"/>
    </row>
    <row r="46" spans="3:15" ht="15" customHeight="1" x14ac:dyDescent="0.3">
      <c r="C46" s="37" t="str">
        <f>+RESUMEN!C25</f>
        <v>04.08.01.10</v>
      </c>
      <c r="D46" s="31" t="str">
        <f>+RESUMEN!D25</f>
        <v>TUBERIA SCH - 40, 1.1/2"</v>
      </c>
      <c r="E46" s="65" t="str">
        <f>+RESUMEN!E25</f>
        <v>ML</v>
      </c>
      <c r="F46" s="59"/>
      <c r="G46" s="59"/>
      <c r="H46" s="89"/>
      <c r="I46" s="59"/>
      <c r="J46" s="59"/>
      <c r="K46" s="59"/>
      <c r="L46" s="59"/>
      <c r="M46" s="59"/>
      <c r="N46" s="67">
        <f>+SUM(M47:M49)</f>
        <v>72</v>
      </c>
      <c r="O46" s="5"/>
    </row>
    <row r="47" spans="3:15" ht="15" customHeight="1" x14ac:dyDescent="0.3">
      <c r="C47" s="37"/>
      <c r="D47" s="61" t="s">
        <v>26</v>
      </c>
      <c r="E47" s="32" t="s">
        <v>24</v>
      </c>
      <c r="F47" s="59">
        <v>1</v>
      </c>
      <c r="G47" s="59"/>
      <c r="H47" s="89">
        <v>27.5</v>
      </c>
      <c r="I47" s="59"/>
      <c r="J47" s="59"/>
      <c r="K47" s="59"/>
      <c r="L47" s="59"/>
      <c r="M47" s="59">
        <f t="shared" ref="M47:M49" si="6">+PRODUCT(F47:L47)</f>
        <v>27.5</v>
      </c>
      <c r="N47" s="67"/>
      <c r="O47" s="5"/>
    </row>
    <row r="48" spans="3:15" ht="15" customHeight="1" x14ac:dyDescent="0.3">
      <c r="C48" s="37"/>
      <c r="D48" s="61" t="s">
        <v>27</v>
      </c>
      <c r="E48" s="32" t="s">
        <v>24</v>
      </c>
      <c r="F48" s="59">
        <v>1</v>
      </c>
      <c r="G48" s="59"/>
      <c r="H48" s="89">
        <v>22.5</v>
      </c>
      <c r="I48" s="59"/>
      <c r="J48" s="59"/>
      <c r="K48" s="59"/>
      <c r="L48" s="59"/>
      <c r="M48" s="59">
        <f t="shared" si="6"/>
        <v>22.5</v>
      </c>
      <c r="N48" s="67"/>
      <c r="O48" s="5"/>
    </row>
    <row r="49" spans="3:15" ht="15" customHeight="1" x14ac:dyDescent="0.3">
      <c r="C49" s="37"/>
      <c r="D49" s="61" t="s">
        <v>28</v>
      </c>
      <c r="E49" s="32" t="s">
        <v>24</v>
      </c>
      <c r="F49" s="59">
        <v>1</v>
      </c>
      <c r="G49" s="59"/>
      <c r="H49" s="89">
        <v>22</v>
      </c>
      <c r="I49" s="59"/>
      <c r="J49" s="59"/>
      <c r="K49" s="59"/>
      <c r="L49" s="59"/>
      <c r="M49" s="59">
        <f t="shared" si="6"/>
        <v>22</v>
      </c>
      <c r="N49" s="67"/>
      <c r="O49" s="5"/>
    </row>
    <row r="50" spans="3:15" ht="15" customHeight="1" x14ac:dyDescent="0.3">
      <c r="C50" s="37"/>
      <c r="D50" s="31"/>
      <c r="E50" s="65"/>
      <c r="F50" s="59"/>
      <c r="G50" s="59"/>
      <c r="H50" s="89"/>
      <c r="I50" s="59"/>
      <c r="J50" s="59"/>
      <c r="K50" s="59"/>
      <c r="L50" s="59"/>
      <c r="M50" s="59"/>
      <c r="N50" s="67"/>
      <c r="O50" s="5"/>
    </row>
    <row r="51" spans="3:15" ht="15" customHeight="1" x14ac:dyDescent="0.3">
      <c r="C51" s="37" t="str">
        <f>+RESUMEN!C26</f>
        <v>04.08.01.11</v>
      </c>
      <c r="D51" s="31" t="str">
        <f>+RESUMEN!D26</f>
        <v>TUBERIA SCH - 40, 1.1/4"</v>
      </c>
      <c r="E51" s="65" t="str">
        <f>+RESUMEN!E26</f>
        <v>ML</v>
      </c>
      <c r="F51" s="59"/>
      <c r="G51" s="59"/>
      <c r="H51" s="89"/>
      <c r="I51" s="59"/>
      <c r="J51" s="59"/>
      <c r="K51" s="59"/>
      <c r="L51" s="59"/>
      <c r="M51" s="59"/>
      <c r="N51" s="67">
        <f>+SUM(M52:M54)</f>
        <v>114.30000000000001</v>
      </c>
      <c r="O51" s="5"/>
    </row>
    <row r="52" spans="3:15" ht="15" customHeight="1" x14ac:dyDescent="0.3">
      <c r="C52" s="37"/>
      <c r="D52" s="61" t="s">
        <v>26</v>
      </c>
      <c r="E52" s="32" t="s">
        <v>24</v>
      </c>
      <c r="F52" s="59">
        <v>1</v>
      </c>
      <c r="G52" s="59"/>
      <c r="H52" s="89">
        <v>38.1</v>
      </c>
      <c r="I52" s="59"/>
      <c r="J52" s="59"/>
      <c r="K52" s="59"/>
      <c r="L52" s="59"/>
      <c r="M52" s="59">
        <f t="shared" ref="M52:M54" si="7">+PRODUCT(F52:L52)</f>
        <v>38.1</v>
      </c>
      <c r="N52" s="67"/>
      <c r="O52" s="5"/>
    </row>
    <row r="53" spans="3:15" ht="15" customHeight="1" x14ac:dyDescent="0.3">
      <c r="C53" s="37"/>
      <c r="D53" s="61" t="s">
        <v>27</v>
      </c>
      <c r="E53" s="32" t="s">
        <v>24</v>
      </c>
      <c r="F53" s="59">
        <v>1</v>
      </c>
      <c r="G53" s="59"/>
      <c r="H53" s="89">
        <v>38.1</v>
      </c>
      <c r="I53" s="59"/>
      <c r="J53" s="59"/>
      <c r="K53" s="59"/>
      <c r="L53" s="59"/>
      <c r="M53" s="59">
        <f t="shared" si="7"/>
        <v>38.1</v>
      </c>
      <c r="N53" s="67"/>
      <c r="O53" s="5"/>
    </row>
    <row r="54" spans="3:15" ht="15" customHeight="1" x14ac:dyDescent="0.3">
      <c r="C54" s="37"/>
      <c r="D54" s="61" t="s">
        <v>28</v>
      </c>
      <c r="E54" s="32" t="s">
        <v>24</v>
      </c>
      <c r="F54" s="59">
        <v>1</v>
      </c>
      <c r="G54" s="59"/>
      <c r="H54" s="89">
        <v>38.1</v>
      </c>
      <c r="I54" s="59"/>
      <c r="J54" s="59"/>
      <c r="K54" s="59"/>
      <c r="L54" s="59"/>
      <c r="M54" s="59">
        <f t="shared" si="7"/>
        <v>38.1</v>
      </c>
      <c r="N54" s="67"/>
      <c r="O54" s="5"/>
    </row>
    <row r="55" spans="3:15" ht="15" customHeight="1" x14ac:dyDescent="0.3">
      <c r="C55" s="37"/>
      <c r="D55" s="31"/>
      <c r="E55" s="65"/>
      <c r="F55" s="59"/>
      <c r="G55" s="59"/>
      <c r="H55" s="89"/>
      <c r="I55" s="59"/>
      <c r="J55" s="59"/>
      <c r="K55" s="59"/>
      <c r="L55" s="59"/>
      <c r="M55" s="59"/>
      <c r="N55" s="67"/>
      <c r="O55" s="5"/>
    </row>
    <row r="56" spans="3:15" ht="15" customHeight="1" x14ac:dyDescent="0.3">
      <c r="C56" s="37" t="str">
        <f>+RESUMEN!C27</f>
        <v>04.08.01.12</v>
      </c>
      <c r="D56" s="31" t="str">
        <f>+RESUMEN!D27</f>
        <v>TUBERIA SCH - 40, 1"</v>
      </c>
      <c r="E56" s="65" t="str">
        <f>+RESUMEN!E27</f>
        <v>ML</v>
      </c>
      <c r="F56" s="59"/>
      <c r="G56" s="59"/>
      <c r="H56" s="89"/>
      <c r="I56" s="59"/>
      <c r="J56" s="59"/>
      <c r="K56" s="59"/>
      <c r="L56" s="59"/>
      <c r="M56" s="59"/>
      <c r="N56" s="67">
        <f>+SUM(M57:M59)</f>
        <v>710</v>
      </c>
      <c r="O56" s="5"/>
    </row>
    <row r="57" spans="3:15" ht="15" customHeight="1" x14ac:dyDescent="0.3">
      <c r="C57" s="37"/>
      <c r="D57" s="61" t="s">
        <v>26</v>
      </c>
      <c r="E57" s="32" t="s">
        <v>24</v>
      </c>
      <c r="F57" s="59">
        <v>1</v>
      </c>
      <c r="G57" s="59"/>
      <c r="H57" s="89">
        <v>228</v>
      </c>
      <c r="I57" s="59"/>
      <c r="J57" s="59"/>
      <c r="K57" s="59"/>
      <c r="L57" s="59"/>
      <c r="M57" s="59">
        <f t="shared" ref="M57:M59" si="8">+PRODUCT(F57:L57)</f>
        <v>228</v>
      </c>
      <c r="N57" s="67"/>
      <c r="O57" s="5"/>
    </row>
    <row r="58" spans="3:15" ht="15" customHeight="1" x14ac:dyDescent="0.3">
      <c r="C58" s="37"/>
      <c r="D58" s="61" t="s">
        <v>27</v>
      </c>
      <c r="E58" s="32" t="s">
        <v>24</v>
      </c>
      <c r="F58" s="59">
        <v>1</v>
      </c>
      <c r="G58" s="59"/>
      <c r="H58" s="89">
        <v>237.5</v>
      </c>
      <c r="I58" s="59"/>
      <c r="J58" s="59"/>
      <c r="K58" s="59"/>
      <c r="L58" s="59"/>
      <c r="M58" s="59">
        <f t="shared" si="8"/>
        <v>237.5</v>
      </c>
      <c r="N58" s="67"/>
      <c r="O58" s="5"/>
    </row>
    <row r="59" spans="3:15" ht="15" customHeight="1" x14ac:dyDescent="0.3">
      <c r="C59" s="37"/>
      <c r="D59" s="61" t="s">
        <v>28</v>
      </c>
      <c r="E59" s="32" t="s">
        <v>24</v>
      </c>
      <c r="F59" s="59">
        <v>1</v>
      </c>
      <c r="G59" s="59"/>
      <c r="H59" s="89">
        <v>244.5</v>
      </c>
      <c r="I59" s="59"/>
      <c r="J59" s="59"/>
      <c r="K59" s="59"/>
      <c r="L59" s="59"/>
      <c r="M59" s="59">
        <f t="shared" si="8"/>
        <v>244.5</v>
      </c>
      <c r="N59" s="67"/>
      <c r="O59" s="5"/>
    </row>
    <row r="60" spans="3:15" ht="15" customHeight="1" x14ac:dyDescent="0.3">
      <c r="C60" s="37"/>
      <c r="D60" s="31"/>
      <c r="E60" s="65"/>
      <c r="F60" s="59"/>
      <c r="G60" s="59"/>
      <c r="H60" s="89"/>
      <c r="I60" s="59"/>
      <c r="J60" s="59"/>
      <c r="K60" s="59"/>
      <c r="L60" s="59"/>
      <c r="M60" s="59"/>
      <c r="N60" s="67"/>
      <c r="O60" s="5"/>
    </row>
    <row r="61" spans="3:15" ht="15" customHeight="1" x14ac:dyDescent="0.3">
      <c r="C61" s="37" t="str">
        <f>+RESUMEN!C28</f>
        <v>04.08.01.13</v>
      </c>
      <c r="D61" s="31" t="str">
        <f>+RESUMEN!D28</f>
        <v>TUBERIA SCH - 40, 3/4"</v>
      </c>
      <c r="E61" s="65" t="str">
        <f>+RESUMEN!E28</f>
        <v>ML</v>
      </c>
      <c r="F61" s="59"/>
      <c r="G61" s="26"/>
      <c r="H61" s="89"/>
      <c r="I61" s="59"/>
      <c r="J61" s="59"/>
      <c r="K61" s="59"/>
      <c r="L61" s="59"/>
      <c r="M61" s="59"/>
      <c r="N61" s="67">
        <f>+SUM(M62:M64)</f>
        <v>10.5</v>
      </c>
      <c r="O61" s="5"/>
    </row>
    <row r="62" spans="3:15" ht="15" customHeight="1" x14ac:dyDescent="0.3">
      <c r="C62" s="37"/>
      <c r="D62" s="61" t="s">
        <v>26</v>
      </c>
      <c r="E62" s="32" t="s">
        <v>24</v>
      </c>
      <c r="F62" s="59">
        <v>1</v>
      </c>
      <c r="G62" s="26"/>
      <c r="H62" s="89">
        <v>3.5</v>
      </c>
      <c r="I62" s="59"/>
      <c r="J62" s="59"/>
      <c r="K62" s="59"/>
      <c r="L62" s="59"/>
      <c r="M62" s="59">
        <f t="shared" ref="M62:M64" si="9">+PRODUCT(F62:L62)</f>
        <v>3.5</v>
      </c>
      <c r="N62" s="67"/>
      <c r="O62" s="5"/>
    </row>
    <row r="63" spans="3:15" ht="15" customHeight="1" x14ac:dyDescent="0.3">
      <c r="C63" s="37"/>
      <c r="D63" s="61" t="s">
        <v>27</v>
      </c>
      <c r="E63" s="32" t="s">
        <v>24</v>
      </c>
      <c r="F63" s="59">
        <v>1</v>
      </c>
      <c r="G63" s="26"/>
      <c r="H63" s="89">
        <v>3.5</v>
      </c>
      <c r="I63" s="59"/>
      <c r="J63" s="59"/>
      <c r="K63" s="59"/>
      <c r="L63" s="59"/>
      <c r="M63" s="59">
        <f t="shared" si="9"/>
        <v>3.5</v>
      </c>
      <c r="N63" s="67"/>
      <c r="O63" s="5"/>
    </row>
    <row r="64" spans="3:15" ht="15" customHeight="1" x14ac:dyDescent="0.3">
      <c r="C64" s="37"/>
      <c r="D64" s="61" t="s">
        <v>28</v>
      </c>
      <c r="E64" s="32" t="s">
        <v>24</v>
      </c>
      <c r="F64" s="59">
        <v>1</v>
      </c>
      <c r="G64" s="26"/>
      <c r="H64" s="89">
        <v>3.5</v>
      </c>
      <c r="I64" s="59"/>
      <c r="J64" s="59"/>
      <c r="K64" s="59"/>
      <c r="L64" s="59"/>
      <c r="M64" s="59">
        <f t="shared" si="9"/>
        <v>3.5</v>
      </c>
      <c r="N64" s="67"/>
      <c r="O64" s="5"/>
    </row>
    <row r="65" spans="3:15" ht="15" customHeight="1" x14ac:dyDescent="0.3">
      <c r="C65" s="37"/>
      <c r="D65" s="31"/>
      <c r="E65" s="65"/>
      <c r="F65" s="59"/>
      <c r="G65" s="26"/>
      <c r="H65" s="89"/>
      <c r="I65" s="59"/>
      <c r="J65" s="59"/>
      <c r="K65" s="59"/>
      <c r="L65" s="59"/>
      <c r="M65" s="59"/>
      <c r="N65" s="67"/>
      <c r="O65" s="5"/>
    </row>
    <row r="66" spans="3:15" ht="15" customHeight="1" x14ac:dyDescent="0.3">
      <c r="C66" s="36" t="str">
        <f>+RESUMEN!C29</f>
        <v>04.08.02</v>
      </c>
      <c r="D66" s="35" t="str">
        <f>+RESUMEN!D29</f>
        <v>ACCESORIOS DE REDES EN PISO (UL/FM)</v>
      </c>
      <c r="E66" s="65"/>
      <c r="F66" s="59"/>
      <c r="G66" s="67"/>
      <c r="H66" s="89"/>
      <c r="I66" s="59"/>
      <c r="J66" s="59"/>
      <c r="K66" s="59"/>
      <c r="L66" s="59"/>
      <c r="M66" s="67"/>
      <c r="N66" s="67"/>
      <c r="O66" s="5"/>
    </row>
    <row r="67" spans="3:15" ht="15" customHeight="1" x14ac:dyDescent="0.3">
      <c r="C67" s="37" t="str">
        <f>+RESUMEN!C30</f>
        <v>04.08.02.01</v>
      </c>
      <c r="D67" s="31" t="str">
        <f>+RESUMEN!D30</f>
        <v>CODO HDPE SDR 11, 4"x90°</v>
      </c>
      <c r="E67" s="65" t="str">
        <f>+RESUMEN!E30</f>
        <v>UND</v>
      </c>
      <c r="F67" s="59">
        <v>1</v>
      </c>
      <c r="G67" s="59">
        <v>5</v>
      </c>
      <c r="H67" s="89"/>
      <c r="I67" s="59"/>
      <c r="J67" s="59"/>
      <c r="K67" s="59"/>
      <c r="L67" s="59"/>
      <c r="M67" s="59">
        <f t="shared" ref="M67" si="10">+PRODUCT(F67:L67)</f>
        <v>5</v>
      </c>
      <c r="N67" s="67">
        <f>+M67</f>
        <v>5</v>
      </c>
      <c r="O67" s="5"/>
    </row>
    <row r="68" spans="3:15" ht="15" customHeight="1" x14ac:dyDescent="0.3">
      <c r="C68" s="37"/>
      <c r="D68" s="31"/>
      <c r="E68" s="65"/>
      <c r="F68" s="59"/>
      <c r="G68" s="59"/>
      <c r="H68" s="89"/>
      <c r="I68" s="59"/>
      <c r="J68" s="59"/>
      <c r="K68" s="59"/>
      <c r="L68" s="59"/>
      <c r="M68" s="59"/>
      <c r="N68" s="67"/>
      <c r="O68" s="5"/>
    </row>
    <row r="69" spans="3:15" ht="15" customHeight="1" x14ac:dyDescent="0.3">
      <c r="C69" s="37" t="str">
        <f>+RESUMEN!C34</f>
        <v>04.08.02.05</v>
      </c>
      <c r="D69" s="31" t="str">
        <f>+RESUMEN!D34</f>
        <v>TEE HDPE SDR11, 4"</v>
      </c>
      <c r="E69" s="65" t="str">
        <f>+RESUMEN!E34</f>
        <v>UND</v>
      </c>
      <c r="F69" s="59">
        <v>1</v>
      </c>
      <c r="G69" s="59">
        <v>2</v>
      </c>
      <c r="H69" s="89"/>
      <c r="I69" s="59"/>
      <c r="J69" s="59"/>
      <c r="K69" s="59"/>
      <c r="L69" s="59"/>
      <c r="M69" s="59">
        <f t="shared" ref="M69:M71" si="11">+PRODUCT(F69:L69)</f>
        <v>2</v>
      </c>
      <c r="N69" s="67">
        <f>+M69</f>
        <v>2</v>
      </c>
      <c r="O69" s="5"/>
    </row>
    <row r="70" spans="3:15" ht="15" customHeight="1" x14ac:dyDescent="0.3">
      <c r="C70" s="37"/>
      <c r="D70" s="31"/>
      <c r="E70" s="65"/>
      <c r="F70" s="59"/>
      <c r="G70" s="59"/>
      <c r="H70" s="89"/>
      <c r="I70" s="59"/>
      <c r="J70" s="59"/>
      <c r="K70" s="59"/>
      <c r="L70" s="59"/>
      <c r="M70" s="59"/>
      <c r="N70" s="67"/>
      <c r="O70" s="5"/>
    </row>
    <row r="71" spans="3:15" ht="15" customHeight="1" x14ac:dyDescent="0.3">
      <c r="C71" s="37" t="str">
        <f>+RESUMEN!C38</f>
        <v>04.08.02.09</v>
      </c>
      <c r="D71" s="31" t="str">
        <f>+RESUMEN!D38</f>
        <v>TRANSICION HDPE/SCH-40 DE 4"</v>
      </c>
      <c r="E71" s="65" t="str">
        <f>+RESUMEN!E38</f>
        <v>UND</v>
      </c>
      <c r="F71" s="59">
        <v>1</v>
      </c>
      <c r="G71" s="59">
        <v>4</v>
      </c>
      <c r="H71" s="89"/>
      <c r="I71" s="59"/>
      <c r="J71" s="59"/>
      <c r="K71" s="59"/>
      <c r="L71" s="59"/>
      <c r="M71" s="59">
        <f t="shared" si="11"/>
        <v>4</v>
      </c>
      <c r="N71" s="67">
        <f>+M71</f>
        <v>4</v>
      </c>
      <c r="O71" s="5"/>
    </row>
    <row r="72" spans="3:15" ht="15" customHeight="1" x14ac:dyDescent="0.3">
      <c r="C72" s="37"/>
      <c r="D72" s="31"/>
      <c r="E72" s="65"/>
      <c r="F72" s="59"/>
      <c r="G72" s="59"/>
      <c r="H72" s="89"/>
      <c r="I72" s="59"/>
      <c r="J72" s="59"/>
      <c r="K72" s="59"/>
      <c r="L72" s="59"/>
      <c r="M72" s="59"/>
      <c r="N72" s="67"/>
      <c r="O72" s="5"/>
    </row>
    <row r="73" spans="3:15" ht="15" customHeight="1" x14ac:dyDescent="0.3">
      <c r="C73" s="36" t="str">
        <f>+RESUMEN!C39</f>
        <v>04.08.03</v>
      </c>
      <c r="D73" s="35" t="str">
        <f>+RESUMEN!D39</f>
        <v>ACCESORIOS DE REDES COLGADO</v>
      </c>
      <c r="E73" s="64"/>
      <c r="F73" s="59"/>
      <c r="G73" s="26"/>
      <c r="H73" s="89"/>
      <c r="I73" s="59"/>
      <c r="J73" s="59"/>
      <c r="K73" s="59"/>
      <c r="L73" s="59"/>
      <c r="M73" s="59"/>
      <c r="N73" s="67"/>
      <c r="O73" s="5"/>
    </row>
    <row r="74" spans="3:15" ht="15" customHeight="1" x14ac:dyDescent="0.3">
      <c r="C74" s="37" t="str">
        <f>+RESUMEN!C40</f>
        <v>04.08.03.01</v>
      </c>
      <c r="D74" s="31" t="str">
        <f>+RESUMEN!D40</f>
        <v>CODO RANURADO DE ø 4"x90º - ACERO UL/FM</v>
      </c>
      <c r="E74" s="65" t="str">
        <f>+RESUMEN!E40</f>
        <v>UND</v>
      </c>
      <c r="F74" s="59"/>
      <c r="G74" s="59"/>
      <c r="H74" s="89"/>
      <c r="I74" s="59"/>
      <c r="J74" s="59"/>
      <c r="K74" s="59"/>
      <c r="L74" s="59"/>
      <c r="M74" s="59"/>
      <c r="N74" s="67">
        <f>+SUM(M75:M75)</f>
        <v>4</v>
      </c>
      <c r="O74" s="5"/>
    </row>
    <row r="75" spans="3:15" ht="15" customHeight="1" x14ac:dyDescent="0.3">
      <c r="C75" s="37"/>
      <c r="D75" s="61" t="s">
        <v>26</v>
      </c>
      <c r="E75" s="32" t="s">
        <v>25</v>
      </c>
      <c r="F75" s="59">
        <v>1</v>
      </c>
      <c r="G75" s="59">
        <v>4</v>
      </c>
      <c r="H75" s="89"/>
      <c r="I75" s="59"/>
      <c r="J75" s="59"/>
      <c r="K75" s="59"/>
      <c r="L75" s="59"/>
      <c r="M75" s="59">
        <f t="shared" ref="M75" si="12">+PRODUCT(F75:L75)</f>
        <v>4</v>
      </c>
      <c r="N75" s="67"/>
      <c r="O75" s="5"/>
    </row>
    <row r="76" spans="3:15" ht="15" customHeight="1" x14ac:dyDescent="0.3">
      <c r="C76" s="37"/>
      <c r="D76" s="31"/>
      <c r="E76" s="65"/>
      <c r="F76" s="59"/>
      <c r="G76" s="59"/>
      <c r="H76" s="89"/>
      <c r="I76" s="59"/>
      <c r="J76" s="59"/>
      <c r="K76" s="59"/>
      <c r="L76" s="59"/>
      <c r="M76" s="67"/>
      <c r="N76" s="67"/>
      <c r="O76" s="5"/>
    </row>
    <row r="77" spans="3:15" ht="15" customHeight="1" x14ac:dyDescent="0.3">
      <c r="C77" s="37" t="str">
        <f>+RESUMEN!C41</f>
        <v>04.08.03.02</v>
      </c>
      <c r="D77" s="31" t="str">
        <f>+RESUMEN!D41</f>
        <v>CODO RANURADO DE ø 3"x90º - ACERO UL/FM</v>
      </c>
      <c r="E77" s="65" t="str">
        <f>+RESUMEN!E41</f>
        <v>UND</v>
      </c>
      <c r="F77" s="59"/>
      <c r="G77" s="59"/>
      <c r="H77" s="89"/>
      <c r="I77" s="59"/>
      <c r="J77" s="59"/>
      <c r="K77" s="59"/>
      <c r="L77" s="59"/>
      <c r="M77" s="59"/>
      <c r="N77" s="67">
        <f>+SUM(M78:M80)</f>
        <v>6</v>
      </c>
      <c r="O77" s="5"/>
    </row>
    <row r="78" spans="3:15" ht="15" customHeight="1" x14ac:dyDescent="0.3">
      <c r="C78" s="37"/>
      <c r="D78" s="61" t="s">
        <v>26</v>
      </c>
      <c r="E78" s="32" t="s">
        <v>25</v>
      </c>
      <c r="F78" s="59">
        <v>1</v>
      </c>
      <c r="G78" s="59">
        <v>2</v>
      </c>
      <c r="H78" s="89"/>
      <c r="I78" s="59"/>
      <c r="J78" s="59"/>
      <c r="K78" s="59"/>
      <c r="L78" s="59"/>
      <c r="M78" s="59">
        <f t="shared" ref="M78:M80" si="13">+PRODUCT(F78:L78)</f>
        <v>2</v>
      </c>
      <c r="N78" s="67"/>
      <c r="O78" s="5"/>
    </row>
    <row r="79" spans="3:15" ht="15" customHeight="1" x14ac:dyDescent="0.3">
      <c r="C79" s="37"/>
      <c r="D79" s="61" t="s">
        <v>27</v>
      </c>
      <c r="E79" s="32" t="s">
        <v>25</v>
      </c>
      <c r="F79" s="59">
        <v>1</v>
      </c>
      <c r="G79" s="59">
        <v>2</v>
      </c>
      <c r="H79" s="89"/>
      <c r="I79" s="59"/>
      <c r="J79" s="59"/>
      <c r="K79" s="59"/>
      <c r="L79" s="59"/>
      <c r="M79" s="59">
        <f t="shared" si="13"/>
        <v>2</v>
      </c>
      <c r="N79" s="67"/>
      <c r="O79" s="5"/>
    </row>
    <row r="80" spans="3:15" ht="15" customHeight="1" x14ac:dyDescent="0.3">
      <c r="C80" s="37"/>
      <c r="D80" s="61" t="s">
        <v>28</v>
      </c>
      <c r="E80" s="32" t="s">
        <v>25</v>
      </c>
      <c r="F80" s="59">
        <v>1</v>
      </c>
      <c r="G80" s="59">
        <v>2</v>
      </c>
      <c r="H80" s="89"/>
      <c r="I80" s="59"/>
      <c r="J80" s="59"/>
      <c r="K80" s="59"/>
      <c r="L80" s="59"/>
      <c r="M80" s="59">
        <f t="shared" si="13"/>
        <v>2</v>
      </c>
      <c r="N80" s="67"/>
      <c r="O80" s="5"/>
    </row>
    <row r="81" spans="3:15" ht="15" customHeight="1" x14ac:dyDescent="0.3">
      <c r="C81" s="37"/>
      <c r="D81" s="31"/>
      <c r="E81" s="65"/>
      <c r="F81" s="59"/>
      <c r="G81" s="59"/>
      <c r="H81" s="89"/>
      <c r="I81" s="59"/>
      <c r="J81" s="59"/>
      <c r="K81" s="59"/>
      <c r="L81" s="59"/>
      <c r="M81" s="59"/>
      <c r="N81" s="67"/>
      <c r="O81" s="5"/>
    </row>
    <row r="82" spans="3:15" ht="15" customHeight="1" x14ac:dyDescent="0.3">
      <c r="C82" s="37" t="str">
        <f>+RESUMEN!C42</f>
        <v>04.08.03.03</v>
      </c>
      <c r="D82" s="31" t="str">
        <f>+RESUMEN!D42</f>
        <v>CODO RANURADO DE ø 2.1/2"x90º - ACERO UL/FM</v>
      </c>
      <c r="E82" s="65" t="str">
        <f>+RESUMEN!E42</f>
        <v>UND</v>
      </c>
      <c r="F82" s="59"/>
      <c r="G82" s="59"/>
      <c r="H82" s="89"/>
      <c r="I82" s="59"/>
      <c r="J82" s="59"/>
      <c r="K82" s="59"/>
      <c r="L82" s="59"/>
      <c r="M82" s="59"/>
      <c r="N82" s="67">
        <f>+SUM(M83:M85)</f>
        <v>5</v>
      </c>
      <c r="O82" s="5"/>
    </row>
    <row r="83" spans="3:15" ht="15" customHeight="1" x14ac:dyDescent="0.3">
      <c r="C83" s="37"/>
      <c r="D83" s="61" t="s">
        <v>26</v>
      </c>
      <c r="E83" s="32" t="s">
        <v>25</v>
      </c>
      <c r="F83" s="59">
        <v>1</v>
      </c>
      <c r="G83" s="59">
        <v>1</v>
      </c>
      <c r="H83" s="89"/>
      <c r="I83" s="59"/>
      <c r="J83" s="59"/>
      <c r="K83" s="59"/>
      <c r="L83" s="59"/>
      <c r="M83" s="59">
        <f t="shared" ref="M83:M85" si="14">+PRODUCT(F83:L83)</f>
        <v>1</v>
      </c>
      <c r="N83" s="67"/>
      <c r="O83" s="5"/>
    </row>
    <row r="84" spans="3:15" ht="15" customHeight="1" x14ac:dyDescent="0.3">
      <c r="C84" s="37"/>
      <c r="D84" s="61" t="s">
        <v>27</v>
      </c>
      <c r="E84" s="32" t="s">
        <v>25</v>
      </c>
      <c r="F84" s="59">
        <v>1</v>
      </c>
      <c r="G84" s="59">
        <v>2</v>
      </c>
      <c r="H84" s="89"/>
      <c r="I84" s="59"/>
      <c r="J84" s="59"/>
      <c r="K84" s="59"/>
      <c r="L84" s="59"/>
      <c r="M84" s="59">
        <f t="shared" si="14"/>
        <v>2</v>
      </c>
      <c r="N84" s="67"/>
      <c r="O84" s="5"/>
    </row>
    <row r="85" spans="3:15" ht="15" customHeight="1" x14ac:dyDescent="0.3">
      <c r="C85" s="37"/>
      <c r="D85" s="61" t="s">
        <v>28</v>
      </c>
      <c r="E85" s="32" t="s">
        <v>25</v>
      </c>
      <c r="F85" s="59">
        <v>1</v>
      </c>
      <c r="G85" s="59">
        <v>2</v>
      </c>
      <c r="H85" s="89"/>
      <c r="I85" s="59"/>
      <c r="J85" s="59"/>
      <c r="K85" s="59"/>
      <c r="L85" s="59"/>
      <c r="M85" s="59">
        <f t="shared" si="14"/>
        <v>2</v>
      </c>
      <c r="N85" s="67"/>
      <c r="O85" s="5"/>
    </row>
    <row r="86" spans="3:15" ht="15" customHeight="1" x14ac:dyDescent="0.3">
      <c r="C86" s="37"/>
      <c r="D86" s="31"/>
      <c r="E86" s="65"/>
      <c r="F86" s="26"/>
      <c r="G86" s="59"/>
      <c r="H86" s="89"/>
      <c r="I86" s="59"/>
      <c r="J86" s="59"/>
      <c r="K86" s="59"/>
      <c r="L86" s="59"/>
      <c r="M86" s="59"/>
      <c r="N86" s="67"/>
      <c r="O86" s="5"/>
    </row>
    <row r="87" spans="3:15" ht="15" customHeight="1" x14ac:dyDescent="0.3">
      <c r="C87" s="37" t="str">
        <f>+RESUMEN!C46</f>
        <v>04.08.03.07</v>
      </c>
      <c r="D87" s="31" t="str">
        <f>+RESUMEN!D46</f>
        <v>CODO ROSCADO DE ø 1"x90º - ACERO UL/FM</v>
      </c>
      <c r="E87" s="65" t="str">
        <f>+RESUMEN!E46</f>
        <v>UND</v>
      </c>
      <c r="F87" s="26"/>
      <c r="G87" s="59"/>
      <c r="H87" s="89"/>
      <c r="I87" s="59"/>
      <c r="J87" s="59"/>
      <c r="K87" s="59"/>
      <c r="L87" s="59"/>
      <c r="M87" s="59"/>
      <c r="N87" s="67">
        <f>+SUM(M88:M90)</f>
        <v>214</v>
      </c>
      <c r="O87" s="5"/>
    </row>
    <row r="88" spans="3:15" ht="15" customHeight="1" x14ac:dyDescent="0.3">
      <c r="C88" s="37"/>
      <c r="D88" s="61" t="s">
        <v>26</v>
      </c>
      <c r="E88" s="32" t="s">
        <v>25</v>
      </c>
      <c r="F88" s="59">
        <v>1</v>
      </c>
      <c r="G88" s="59">
        <v>66</v>
      </c>
      <c r="H88" s="89"/>
      <c r="I88" s="59"/>
      <c r="J88" s="59"/>
      <c r="K88" s="59"/>
      <c r="L88" s="59"/>
      <c r="M88" s="59">
        <f t="shared" ref="M88:M90" si="15">+PRODUCT(F88:L88)</f>
        <v>66</v>
      </c>
      <c r="N88" s="67"/>
      <c r="O88" s="5"/>
    </row>
    <row r="89" spans="3:15" ht="15" customHeight="1" x14ac:dyDescent="0.3">
      <c r="C89" s="37"/>
      <c r="D89" s="61" t="s">
        <v>27</v>
      </c>
      <c r="E89" s="32" t="s">
        <v>25</v>
      </c>
      <c r="F89" s="59">
        <v>1</v>
      </c>
      <c r="G89" s="59">
        <v>74</v>
      </c>
      <c r="H89" s="89"/>
      <c r="I89" s="59"/>
      <c r="J89" s="59"/>
      <c r="K89" s="59"/>
      <c r="L89" s="59"/>
      <c r="M89" s="59">
        <f t="shared" si="15"/>
        <v>74</v>
      </c>
      <c r="N89" s="67"/>
      <c r="O89" s="5"/>
    </row>
    <row r="90" spans="3:15" ht="15" customHeight="1" x14ac:dyDescent="0.3">
      <c r="C90" s="37"/>
      <c r="D90" s="61" t="s">
        <v>28</v>
      </c>
      <c r="E90" s="32" t="s">
        <v>25</v>
      </c>
      <c r="F90" s="59">
        <v>1</v>
      </c>
      <c r="G90" s="59">
        <v>74</v>
      </c>
      <c r="H90" s="89"/>
      <c r="I90" s="59"/>
      <c r="J90" s="59"/>
      <c r="K90" s="59"/>
      <c r="L90" s="59"/>
      <c r="M90" s="59">
        <f t="shared" si="15"/>
        <v>74</v>
      </c>
      <c r="N90" s="67"/>
      <c r="O90" s="5"/>
    </row>
    <row r="91" spans="3:15" ht="15" customHeight="1" x14ac:dyDescent="0.3">
      <c r="C91" s="37"/>
      <c r="D91" s="31"/>
      <c r="E91" s="65"/>
      <c r="F91" s="26"/>
      <c r="G91" s="59"/>
      <c r="H91" s="89"/>
      <c r="I91" s="59"/>
      <c r="J91" s="59"/>
      <c r="K91" s="59"/>
      <c r="L91" s="59"/>
      <c r="M91" s="59"/>
      <c r="N91" s="67"/>
      <c r="O91" s="5"/>
    </row>
    <row r="92" spans="3:15" s="13" customFormat="1" ht="15" customHeight="1" x14ac:dyDescent="0.3">
      <c r="C92" s="37" t="str">
        <f>+RESUMEN!C47</f>
        <v>04.08.03.08</v>
      </c>
      <c r="D92" s="31" t="str">
        <f>+RESUMEN!D47</f>
        <v>TEE REDUCIDO RANURADO DE ø 4"-3"  ACERO UL/FM</v>
      </c>
      <c r="E92" s="65" t="str">
        <f>+RESUMEN!E47</f>
        <v>UND</v>
      </c>
      <c r="F92" s="59"/>
      <c r="G92" s="59"/>
      <c r="H92" s="89"/>
      <c r="I92" s="59"/>
      <c r="J92" s="59"/>
      <c r="K92" s="59"/>
      <c r="L92" s="59"/>
      <c r="M92" s="59"/>
      <c r="N92" s="67">
        <f>+SUM(M93:M95)</f>
        <v>3</v>
      </c>
    </row>
    <row r="93" spans="3:15" s="13" customFormat="1" ht="15" customHeight="1" x14ac:dyDescent="0.3">
      <c r="C93" s="37"/>
      <c r="D93" s="61" t="s">
        <v>26</v>
      </c>
      <c r="E93" s="32" t="s">
        <v>25</v>
      </c>
      <c r="F93" s="59">
        <v>1</v>
      </c>
      <c r="G93" s="59">
        <v>1</v>
      </c>
      <c r="H93" s="89"/>
      <c r="I93" s="59"/>
      <c r="J93" s="59"/>
      <c r="K93" s="59"/>
      <c r="L93" s="59"/>
      <c r="M93" s="59">
        <f t="shared" ref="M93:M95" si="16">+PRODUCT(F93:L93)</f>
        <v>1</v>
      </c>
      <c r="N93" s="67"/>
    </row>
    <row r="94" spans="3:15" s="13" customFormat="1" ht="15" customHeight="1" x14ac:dyDescent="0.3">
      <c r="C94" s="37"/>
      <c r="D94" s="61" t="s">
        <v>27</v>
      </c>
      <c r="E94" s="32" t="s">
        <v>25</v>
      </c>
      <c r="F94" s="59">
        <v>1</v>
      </c>
      <c r="G94" s="59">
        <v>1</v>
      </c>
      <c r="H94" s="89"/>
      <c r="I94" s="59"/>
      <c r="J94" s="59"/>
      <c r="K94" s="59"/>
      <c r="L94" s="59"/>
      <c r="M94" s="59">
        <f t="shared" si="16"/>
        <v>1</v>
      </c>
      <c r="N94" s="67"/>
    </row>
    <row r="95" spans="3:15" s="13" customFormat="1" ht="15" customHeight="1" x14ac:dyDescent="0.3">
      <c r="C95" s="37"/>
      <c r="D95" s="61" t="s">
        <v>28</v>
      </c>
      <c r="E95" s="32" t="s">
        <v>25</v>
      </c>
      <c r="F95" s="59">
        <v>1</v>
      </c>
      <c r="G95" s="59">
        <v>1</v>
      </c>
      <c r="H95" s="89"/>
      <c r="I95" s="59"/>
      <c r="J95" s="59"/>
      <c r="K95" s="59"/>
      <c r="L95" s="59"/>
      <c r="M95" s="59">
        <f t="shared" si="16"/>
        <v>1</v>
      </c>
      <c r="N95" s="67"/>
    </row>
    <row r="96" spans="3:15" s="13" customFormat="1" ht="15" customHeight="1" x14ac:dyDescent="0.3">
      <c r="C96" s="37"/>
      <c r="D96" s="31"/>
      <c r="E96" s="65"/>
      <c r="F96" s="59"/>
      <c r="G96" s="59"/>
      <c r="H96" s="89"/>
      <c r="I96" s="59"/>
      <c r="J96" s="59"/>
      <c r="K96" s="59"/>
      <c r="L96" s="59"/>
      <c r="M96" s="67"/>
      <c r="N96" s="67"/>
    </row>
    <row r="97" spans="3:15" s="13" customFormat="1" ht="15" customHeight="1" x14ac:dyDescent="0.3">
      <c r="C97" s="37" t="str">
        <f>+RESUMEN!C48</f>
        <v>04.08.03.09</v>
      </c>
      <c r="D97" s="31" t="str">
        <f>+RESUMEN!D48</f>
        <v>TEE REDUCIDO RANURADO DE ø 3"-2.1/2"  ACERO UL/FM</v>
      </c>
      <c r="E97" s="65" t="str">
        <f>+RESUMEN!E48</f>
        <v>UND</v>
      </c>
      <c r="F97" s="59"/>
      <c r="G97" s="59"/>
      <c r="H97" s="89"/>
      <c r="I97" s="59"/>
      <c r="J97" s="59"/>
      <c r="K97" s="59"/>
      <c r="L97" s="59"/>
      <c r="M97" s="59"/>
      <c r="N97" s="67">
        <f>+SUM(M98:M100)</f>
        <v>6</v>
      </c>
    </row>
    <row r="98" spans="3:15" s="13" customFormat="1" ht="15" customHeight="1" x14ac:dyDescent="0.3">
      <c r="C98" s="37"/>
      <c r="D98" s="61" t="s">
        <v>26</v>
      </c>
      <c r="E98" s="32" t="s">
        <v>25</v>
      </c>
      <c r="F98" s="59">
        <v>1</v>
      </c>
      <c r="G98" s="59">
        <v>2</v>
      </c>
      <c r="H98" s="89"/>
      <c r="I98" s="59"/>
      <c r="J98" s="59"/>
      <c r="K98" s="59"/>
      <c r="L98" s="59"/>
      <c r="M98" s="59">
        <f t="shared" ref="M98:M100" si="17">+PRODUCT(F98:L98)</f>
        <v>2</v>
      </c>
      <c r="N98" s="67"/>
    </row>
    <row r="99" spans="3:15" s="13" customFormat="1" ht="15" customHeight="1" x14ac:dyDescent="0.3">
      <c r="C99" s="37"/>
      <c r="D99" s="61" t="s">
        <v>27</v>
      </c>
      <c r="E99" s="32" t="s">
        <v>25</v>
      </c>
      <c r="F99" s="59">
        <v>1</v>
      </c>
      <c r="G99" s="59">
        <v>2</v>
      </c>
      <c r="H99" s="89"/>
      <c r="I99" s="59"/>
      <c r="J99" s="59"/>
      <c r="K99" s="59"/>
      <c r="L99" s="59"/>
      <c r="M99" s="59">
        <f t="shared" si="17"/>
        <v>2</v>
      </c>
      <c r="N99" s="67"/>
    </row>
    <row r="100" spans="3:15" s="13" customFormat="1" ht="15" customHeight="1" x14ac:dyDescent="0.3">
      <c r="C100" s="37"/>
      <c r="D100" s="61" t="s">
        <v>28</v>
      </c>
      <c r="E100" s="32" t="s">
        <v>25</v>
      </c>
      <c r="F100" s="59">
        <v>1</v>
      </c>
      <c r="G100" s="59">
        <v>2</v>
      </c>
      <c r="H100" s="89"/>
      <c r="I100" s="59"/>
      <c r="J100" s="59"/>
      <c r="K100" s="59"/>
      <c r="L100" s="59"/>
      <c r="M100" s="59">
        <f t="shared" si="17"/>
        <v>2</v>
      </c>
      <c r="N100" s="67"/>
    </row>
    <row r="101" spans="3:15" s="13" customFormat="1" ht="15" customHeight="1" x14ac:dyDescent="0.3">
      <c r="C101" s="37"/>
      <c r="D101" s="31"/>
      <c r="E101" s="65"/>
      <c r="F101" s="59"/>
      <c r="G101" s="59"/>
      <c r="H101" s="89"/>
      <c r="I101" s="59"/>
      <c r="J101" s="59"/>
      <c r="K101" s="59"/>
      <c r="L101" s="59"/>
      <c r="M101" s="59"/>
      <c r="N101" s="67"/>
    </row>
    <row r="102" spans="3:15" s="13" customFormat="1" ht="15" customHeight="1" x14ac:dyDescent="0.3">
      <c r="C102" s="37" t="str">
        <f>+RESUMEN!C50</f>
        <v>04.08.03.11</v>
      </c>
      <c r="D102" s="31" t="str">
        <f>+RESUMEN!D50</f>
        <v>TEE REDUCIDO RANURADO DE ø 3"-1.1/2"  ACERO UL/FM</v>
      </c>
      <c r="E102" s="65" t="str">
        <f>+RESUMEN!E50</f>
        <v>UND</v>
      </c>
      <c r="F102" s="59"/>
      <c r="G102" s="59"/>
      <c r="H102" s="89"/>
      <c r="I102" s="59"/>
      <c r="J102" s="59"/>
      <c r="K102" s="59"/>
      <c r="L102" s="59"/>
      <c r="M102" s="59"/>
      <c r="N102" s="67">
        <f>+SUM(M103:M105)</f>
        <v>5</v>
      </c>
    </row>
    <row r="103" spans="3:15" s="13" customFormat="1" ht="15" customHeight="1" x14ac:dyDescent="0.3">
      <c r="C103" s="37"/>
      <c r="D103" s="61" t="s">
        <v>26</v>
      </c>
      <c r="E103" s="32" t="s">
        <v>25</v>
      </c>
      <c r="F103" s="59">
        <v>1</v>
      </c>
      <c r="G103" s="59">
        <v>1</v>
      </c>
      <c r="H103" s="89"/>
      <c r="I103" s="59"/>
      <c r="J103" s="59"/>
      <c r="K103" s="59"/>
      <c r="L103" s="59"/>
      <c r="M103" s="59">
        <f t="shared" ref="M103:M105" si="18">+PRODUCT(F103:L103)</f>
        <v>1</v>
      </c>
      <c r="N103" s="67"/>
    </row>
    <row r="104" spans="3:15" s="13" customFormat="1" ht="15" customHeight="1" x14ac:dyDescent="0.3">
      <c r="C104" s="37"/>
      <c r="D104" s="61" t="s">
        <v>27</v>
      </c>
      <c r="E104" s="32" t="s">
        <v>25</v>
      </c>
      <c r="F104" s="59">
        <v>1</v>
      </c>
      <c r="G104" s="59">
        <v>2</v>
      </c>
      <c r="H104" s="89"/>
      <c r="I104" s="59"/>
      <c r="J104" s="59"/>
      <c r="K104" s="59"/>
      <c r="L104" s="59"/>
      <c r="M104" s="59">
        <f t="shared" si="18"/>
        <v>2</v>
      </c>
      <c r="N104" s="67"/>
    </row>
    <row r="105" spans="3:15" s="13" customFormat="1" ht="15" customHeight="1" x14ac:dyDescent="0.3">
      <c r="C105" s="37"/>
      <c r="D105" s="61" t="s">
        <v>28</v>
      </c>
      <c r="E105" s="32" t="s">
        <v>25</v>
      </c>
      <c r="F105" s="59">
        <v>1</v>
      </c>
      <c r="G105" s="59">
        <v>2</v>
      </c>
      <c r="H105" s="89"/>
      <c r="I105" s="59"/>
      <c r="J105" s="59"/>
      <c r="K105" s="59"/>
      <c r="L105" s="59"/>
      <c r="M105" s="59">
        <f t="shared" si="18"/>
        <v>2</v>
      </c>
      <c r="N105" s="67"/>
    </row>
    <row r="106" spans="3:15" s="13" customFormat="1" ht="15" customHeight="1" x14ac:dyDescent="0.3">
      <c r="C106" s="37"/>
      <c r="D106" s="31"/>
      <c r="E106" s="65"/>
      <c r="F106" s="59"/>
      <c r="G106" s="59"/>
      <c r="H106" s="89"/>
      <c r="I106" s="59"/>
      <c r="J106" s="59"/>
      <c r="K106" s="59"/>
      <c r="L106" s="59"/>
      <c r="M106" s="59"/>
      <c r="N106" s="67"/>
    </row>
    <row r="107" spans="3:15" s="13" customFormat="1" ht="15" customHeight="1" x14ac:dyDescent="0.3">
      <c r="C107" s="37" t="str">
        <f>+RESUMEN!C51</f>
        <v>04.08.03.12</v>
      </c>
      <c r="D107" s="31" t="str">
        <f>+RESUMEN!D51</f>
        <v>TEE REDUCIDO RANURADO DE ø 3"-1.1/4"  ACERO UL/FM</v>
      </c>
      <c r="E107" s="65" t="str">
        <f>+RESUMEN!E51</f>
        <v>UND</v>
      </c>
      <c r="F107" s="59"/>
      <c r="G107" s="59"/>
      <c r="H107" s="89"/>
      <c r="I107" s="59"/>
      <c r="J107" s="59"/>
      <c r="K107" s="59"/>
      <c r="L107" s="59"/>
      <c r="M107" s="59"/>
      <c r="N107" s="67">
        <f>+SUM(M108:M110)</f>
        <v>12</v>
      </c>
    </row>
    <row r="108" spans="3:15" s="13" customFormat="1" ht="15" customHeight="1" x14ac:dyDescent="0.3">
      <c r="C108" s="37"/>
      <c r="D108" s="61" t="s">
        <v>26</v>
      </c>
      <c r="E108" s="32" t="s">
        <v>25</v>
      </c>
      <c r="F108" s="59">
        <v>1</v>
      </c>
      <c r="G108" s="59">
        <v>2</v>
      </c>
      <c r="H108" s="89"/>
      <c r="I108" s="59"/>
      <c r="J108" s="59"/>
      <c r="K108" s="59"/>
      <c r="L108" s="59"/>
      <c r="M108" s="59">
        <f t="shared" ref="M108:M110" si="19">+PRODUCT(F108:L108)</f>
        <v>2</v>
      </c>
      <c r="N108" s="67"/>
    </row>
    <row r="109" spans="3:15" s="13" customFormat="1" ht="15" customHeight="1" x14ac:dyDescent="0.3">
      <c r="C109" s="37"/>
      <c r="D109" s="61" t="s">
        <v>27</v>
      </c>
      <c r="E109" s="32" t="s">
        <v>25</v>
      </c>
      <c r="F109" s="59">
        <v>1</v>
      </c>
      <c r="G109" s="59">
        <v>5</v>
      </c>
      <c r="H109" s="89"/>
      <c r="I109" s="59"/>
      <c r="J109" s="59"/>
      <c r="K109" s="59"/>
      <c r="L109" s="59"/>
      <c r="M109" s="59">
        <f t="shared" si="19"/>
        <v>5</v>
      </c>
      <c r="N109" s="67"/>
    </row>
    <row r="110" spans="3:15" s="13" customFormat="1" ht="15" customHeight="1" x14ac:dyDescent="0.3">
      <c r="C110" s="37"/>
      <c r="D110" s="61" t="s">
        <v>28</v>
      </c>
      <c r="E110" s="32" t="s">
        <v>25</v>
      </c>
      <c r="F110" s="59">
        <v>1</v>
      </c>
      <c r="G110" s="59">
        <v>5</v>
      </c>
      <c r="H110" s="89"/>
      <c r="I110" s="59"/>
      <c r="J110" s="59"/>
      <c r="K110" s="59"/>
      <c r="L110" s="59"/>
      <c r="M110" s="59">
        <f t="shared" si="19"/>
        <v>5</v>
      </c>
      <c r="N110" s="67"/>
    </row>
    <row r="111" spans="3:15" s="13" customFormat="1" ht="15" customHeight="1" x14ac:dyDescent="0.3">
      <c r="C111" s="37"/>
      <c r="D111" s="31"/>
      <c r="E111" s="65"/>
      <c r="F111" s="59"/>
      <c r="G111" s="59"/>
      <c r="H111" s="89"/>
      <c r="I111" s="59"/>
      <c r="J111" s="59"/>
      <c r="K111" s="59"/>
      <c r="L111" s="59"/>
      <c r="M111" s="59"/>
      <c r="N111" s="67"/>
    </row>
    <row r="112" spans="3:15" ht="15" customHeight="1" x14ac:dyDescent="0.3">
      <c r="C112" s="37" t="str">
        <f>+RESUMEN!C52</f>
        <v>04.08.03.13</v>
      </c>
      <c r="D112" s="31" t="str">
        <f>+RESUMEN!D52</f>
        <v>TEE REDUCIDO RANURADO DE ø 3"-1"  ACERO UL/FM</v>
      </c>
      <c r="E112" s="65" t="str">
        <f>+RESUMEN!E52</f>
        <v>UND</v>
      </c>
      <c r="F112" s="59"/>
      <c r="G112" s="59"/>
      <c r="H112" s="89"/>
      <c r="I112" s="59"/>
      <c r="J112" s="59"/>
      <c r="K112" s="59"/>
      <c r="L112" s="59"/>
      <c r="M112" s="59"/>
      <c r="N112" s="67">
        <f>+SUM(M113:M115)</f>
        <v>36</v>
      </c>
      <c r="O112" s="5"/>
    </row>
    <row r="113" spans="3:15" ht="15" customHeight="1" x14ac:dyDescent="0.3">
      <c r="C113" s="37"/>
      <c r="D113" s="61" t="s">
        <v>26</v>
      </c>
      <c r="E113" s="32" t="s">
        <v>25</v>
      </c>
      <c r="F113" s="59">
        <v>1</v>
      </c>
      <c r="G113" s="59">
        <v>14</v>
      </c>
      <c r="H113" s="89"/>
      <c r="I113" s="59"/>
      <c r="J113" s="59"/>
      <c r="K113" s="59"/>
      <c r="L113" s="59"/>
      <c r="M113" s="59">
        <f t="shared" ref="M113:M115" si="20">+PRODUCT(F113:L113)</f>
        <v>14</v>
      </c>
      <c r="N113" s="67"/>
      <c r="O113" s="5"/>
    </row>
    <row r="114" spans="3:15" ht="15" customHeight="1" x14ac:dyDescent="0.3">
      <c r="C114" s="37"/>
      <c r="D114" s="61" t="s">
        <v>27</v>
      </c>
      <c r="E114" s="32" t="s">
        <v>25</v>
      </c>
      <c r="F114" s="59">
        <v>1</v>
      </c>
      <c r="G114" s="59">
        <v>11</v>
      </c>
      <c r="H114" s="89"/>
      <c r="I114" s="59"/>
      <c r="J114" s="59"/>
      <c r="K114" s="59"/>
      <c r="L114" s="59"/>
      <c r="M114" s="59">
        <f t="shared" si="20"/>
        <v>11</v>
      </c>
      <c r="N114" s="67"/>
      <c r="O114" s="5"/>
    </row>
    <row r="115" spans="3:15" ht="15" customHeight="1" x14ac:dyDescent="0.3">
      <c r="C115" s="37"/>
      <c r="D115" s="61" t="s">
        <v>28</v>
      </c>
      <c r="E115" s="32" t="s">
        <v>25</v>
      </c>
      <c r="F115" s="59">
        <v>1</v>
      </c>
      <c r="G115" s="59">
        <v>11</v>
      </c>
      <c r="H115" s="89"/>
      <c r="I115" s="59"/>
      <c r="J115" s="59"/>
      <c r="K115" s="59"/>
      <c r="L115" s="59"/>
      <c r="M115" s="59">
        <f t="shared" si="20"/>
        <v>11</v>
      </c>
      <c r="N115" s="67"/>
      <c r="O115" s="5"/>
    </row>
    <row r="116" spans="3:15" ht="15" customHeight="1" x14ac:dyDescent="0.3">
      <c r="C116" s="37"/>
      <c r="D116" s="31"/>
      <c r="E116" s="65"/>
      <c r="F116" s="59"/>
      <c r="G116" s="59"/>
      <c r="H116" s="89"/>
      <c r="I116" s="59"/>
      <c r="J116" s="59"/>
      <c r="K116" s="59"/>
      <c r="L116" s="59"/>
      <c r="M116" s="59"/>
      <c r="N116" s="67"/>
      <c r="O116" s="5"/>
    </row>
    <row r="117" spans="3:15" ht="15" customHeight="1" x14ac:dyDescent="0.3">
      <c r="C117" s="37" t="str">
        <f>+RESUMEN!C54</f>
        <v>04.08.03.15</v>
      </c>
      <c r="D117" s="31" t="str">
        <f>+RESUMEN!D54</f>
        <v>TEE REDUCIDO RANURADO DE ø 2.1/2"-1.1/2"  ACERO UL/FM</v>
      </c>
      <c r="E117" s="65" t="str">
        <f>+RESUMEN!E54</f>
        <v>UND</v>
      </c>
      <c r="F117" s="59"/>
      <c r="G117" s="59"/>
      <c r="H117" s="89"/>
      <c r="I117" s="59"/>
      <c r="J117" s="59"/>
      <c r="K117" s="59"/>
      <c r="L117" s="59"/>
      <c r="M117" s="59"/>
      <c r="N117" s="67">
        <f>+SUM(M118:M120)</f>
        <v>3</v>
      </c>
      <c r="O117" s="5"/>
    </row>
    <row r="118" spans="3:15" ht="15" customHeight="1" x14ac:dyDescent="0.3">
      <c r="C118" s="37"/>
      <c r="D118" s="61" t="s">
        <v>26</v>
      </c>
      <c r="E118" s="32" t="s">
        <v>25</v>
      </c>
      <c r="F118" s="59">
        <v>1</v>
      </c>
      <c r="G118" s="59">
        <v>1</v>
      </c>
      <c r="H118" s="89"/>
      <c r="I118" s="59"/>
      <c r="J118" s="59"/>
      <c r="K118" s="59"/>
      <c r="L118" s="59"/>
      <c r="M118" s="59">
        <f t="shared" ref="M118:M120" si="21">+PRODUCT(F118:L118)</f>
        <v>1</v>
      </c>
      <c r="N118" s="67"/>
      <c r="O118" s="5"/>
    </row>
    <row r="119" spans="3:15" ht="15" customHeight="1" x14ac:dyDescent="0.3">
      <c r="C119" s="37"/>
      <c r="D119" s="61" t="s">
        <v>27</v>
      </c>
      <c r="E119" s="32" t="s">
        <v>25</v>
      </c>
      <c r="F119" s="59">
        <v>1</v>
      </c>
      <c r="G119" s="59">
        <v>1</v>
      </c>
      <c r="H119" s="89"/>
      <c r="I119" s="59"/>
      <c r="J119" s="59"/>
      <c r="K119" s="59"/>
      <c r="L119" s="59"/>
      <c r="M119" s="59">
        <f t="shared" si="21"/>
        <v>1</v>
      </c>
      <c r="N119" s="67"/>
      <c r="O119" s="5"/>
    </row>
    <row r="120" spans="3:15" ht="15" customHeight="1" x14ac:dyDescent="0.3">
      <c r="C120" s="37"/>
      <c r="D120" s="61" t="s">
        <v>28</v>
      </c>
      <c r="E120" s="32" t="s">
        <v>25</v>
      </c>
      <c r="F120" s="59">
        <v>1</v>
      </c>
      <c r="G120" s="59">
        <v>1</v>
      </c>
      <c r="H120" s="89"/>
      <c r="I120" s="59"/>
      <c r="J120" s="59"/>
      <c r="K120" s="59"/>
      <c r="L120" s="59"/>
      <c r="M120" s="59">
        <f t="shared" si="21"/>
        <v>1</v>
      </c>
      <c r="N120" s="67"/>
      <c r="O120" s="5"/>
    </row>
    <row r="121" spans="3:15" ht="15" customHeight="1" x14ac:dyDescent="0.3">
      <c r="C121" s="37"/>
      <c r="D121" s="31"/>
      <c r="E121" s="65"/>
      <c r="F121" s="59"/>
      <c r="G121" s="59"/>
      <c r="H121" s="89"/>
      <c r="I121" s="59"/>
      <c r="J121" s="59"/>
      <c r="K121" s="59"/>
      <c r="L121" s="59"/>
      <c r="M121" s="59"/>
      <c r="N121" s="67"/>
      <c r="O121" s="5"/>
    </row>
    <row r="122" spans="3:15" ht="15" customHeight="1" x14ac:dyDescent="0.3">
      <c r="C122" s="37" t="str">
        <f>+RESUMEN!C55</f>
        <v>04.08.03.16</v>
      </c>
      <c r="D122" s="31" t="str">
        <f>+RESUMEN!D55</f>
        <v>TEE REDUCIDO RANURADO DE ø 2.1/2"-1.1/4"  ACERO UL/FM</v>
      </c>
      <c r="E122" s="65" t="str">
        <f>+RESUMEN!E55</f>
        <v>UND</v>
      </c>
      <c r="F122" s="59"/>
      <c r="G122" s="59"/>
      <c r="H122" s="89"/>
      <c r="I122" s="59"/>
      <c r="J122" s="59"/>
      <c r="K122" s="59"/>
      <c r="L122" s="59"/>
      <c r="M122" s="59"/>
      <c r="N122" s="67">
        <f>+SUM(M123:M125)</f>
        <v>6</v>
      </c>
      <c r="O122" s="5"/>
    </row>
    <row r="123" spans="3:15" ht="15" customHeight="1" x14ac:dyDescent="0.3">
      <c r="C123" s="37"/>
      <c r="D123" s="61" t="s">
        <v>26</v>
      </c>
      <c r="E123" s="32" t="s">
        <v>25</v>
      </c>
      <c r="F123" s="59">
        <v>1</v>
      </c>
      <c r="G123" s="59">
        <v>2</v>
      </c>
      <c r="H123" s="89"/>
      <c r="I123" s="59"/>
      <c r="J123" s="59"/>
      <c r="K123" s="59"/>
      <c r="L123" s="59"/>
      <c r="M123" s="59">
        <f t="shared" ref="M123:M125" si="22">+PRODUCT(F123:L123)</f>
        <v>2</v>
      </c>
      <c r="N123" s="67"/>
      <c r="O123" s="5"/>
    </row>
    <row r="124" spans="3:15" ht="15" customHeight="1" x14ac:dyDescent="0.3">
      <c r="C124" s="37"/>
      <c r="D124" s="61" t="s">
        <v>27</v>
      </c>
      <c r="E124" s="32" t="s">
        <v>25</v>
      </c>
      <c r="F124" s="59">
        <v>1</v>
      </c>
      <c r="G124" s="59">
        <v>2</v>
      </c>
      <c r="H124" s="89"/>
      <c r="I124" s="59"/>
      <c r="J124" s="59"/>
      <c r="K124" s="59"/>
      <c r="L124" s="59"/>
      <c r="M124" s="59">
        <f t="shared" si="22"/>
        <v>2</v>
      </c>
      <c r="N124" s="67"/>
      <c r="O124" s="5"/>
    </row>
    <row r="125" spans="3:15" ht="15" customHeight="1" x14ac:dyDescent="0.3">
      <c r="C125" s="37"/>
      <c r="D125" s="61" t="s">
        <v>28</v>
      </c>
      <c r="E125" s="32" t="s">
        <v>25</v>
      </c>
      <c r="F125" s="59">
        <v>1</v>
      </c>
      <c r="G125" s="59">
        <v>2</v>
      </c>
      <c r="H125" s="89"/>
      <c r="I125" s="59"/>
      <c r="J125" s="59"/>
      <c r="K125" s="59"/>
      <c r="L125" s="59"/>
      <c r="M125" s="59">
        <f t="shared" si="22"/>
        <v>2</v>
      </c>
      <c r="N125" s="67"/>
      <c r="O125" s="5"/>
    </row>
    <row r="126" spans="3:15" ht="15" customHeight="1" x14ac:dyDescent="0.3">
      <c r="C126" s="37"/>
      <c r="D126" s="31"/>
      <c r="E126" s="65"/>
      <c r="F126" s="59"/>
      <c r="G126" s="59"/>
      <c r="H126" s="89"/>
      <c r="I126" s="59"/>
      <c r="J126" s="59"/>
      <c r="K126" s="59"/>
      <c r="L126" s="59"/>
      <c r="M126" s="59"/>
      <c r="N126" s="67"/>
      <c r="O126" s="5"/>
    </row>
    <row r="127" spans="3:15" ht="15" customHeight="1" x14ac:dyDescent="0.3">
      <c r="C127" s="37" t="str">
        <f>+RESUMEN!C56</f>
        <v>04.08.03.17</v>
      </c>
      <c r="D127" s="31" t="str">
        <f>+RESUMEN!D56</f>
        <v>TEE REDUCIDO RANURADO DE ø 2.1/2"-1"  ACERO UL/FM</v>
      </c>
      <c r="E127" s="65" t="str">
        <f>+RESUMEN!E56</f>
        <v>UND</v>
      </c>
      <c r="F127" s="59"/>
      <c r="G127" s="59"/>
      <c r="H127" s="89"/>
      <c r="I127" s="59"/>
      <c r="J127" s="59"/>
      <c r="K127" s="59"/>
      <c r="L127" s="59"/>
      <c r="M127" s="59"/>
      <c r="N127" s="67">
        <f>+SUM(M128:M130)</f>
        <v>57</v>
      </c>
      <c r="O127" s="5"/>
    </row>
    <row r="128" spans="3:15" ht="15" customHeight="1" x14ac:dyDescent="0.3">
      <c r="C128" s="37"/>
      <c r="D128" s="61" t="s">
        <v>26</v>
      </c>
      <c r="E128" s="32" t="s">
        <v>25</v>
      </c>
      <c r="F128" s="59">
        <v>1</v>
      </c>
      <c r="G128" s="59">
        <v>23</v>
      </c>
      <c r="H128" s="89"/>
      <c r="I128" s="59"/>
      <c r="J128" s="59"/>
      <c r="K128" s="59"/>
      <c r="L128" s="59"/>
      <c r="M128" s="59">
        <f t="shared" ref="M128:M130" si="23">+PRODUCT(F128:L128)</f>
        <v>23</v>
      </c>
      <c r="N128" s="67"/>
      <c r="O128" s="5"/>
    </row>
    <row r="129" spans="3:15" ht="15" customHeight="1" x14ac:dyDescent="0.3">
      <c r="C129" s="37"/>
      <c r="D129" s="61" t="s">
        <v>27</v>
      </c>
      <c r="E129" s="32" t="s">
        <v>25</v>
      </c>
      <c r="F129" s="59">
        <v>1</v>
      </c>
      <c r="G129" s="59">
        <v>17</v>
      </c>
      <c r="H129" s="89"/>
      <c r="I129" s="59"/>
      <c r="J129" s="59"/>
      <c r="K129" s="59"/>
      <c r="L129" s="59"/>
      <c r="M129" s="59">
        <f t="shared" si="23"/>
        <v>17</v>
      </c>
      <c r="N129" s="67"/>
      <c r="O129" s="5"/>
    </row>
    <row r="130" spans="3:15" ht="15" customHeight="1" x14ac:dyDescent="0.3">
      <c r="C130" s="37"/>
      <c r="D130" s="61" t="s">
        <v>28</v>
      </c>
      <c r="E130" s="32" t="s">
        <v>25</v>
      </c>
      <c r="F130" s="59">
        <v>1</v>
      </c>
      <c r="G130" s="59">
        <v>17</v>
      </c>
      <c r="H130" s="89"/>
      <c r="I130" s="59"/>
      <c r="J130" s="59"/>
      <c r="K130" s="59"/>
      <c r="L130" s="59"/>
      <c r="M130" s="59">
        <f t="shared" si="23"/>
        <v>17</v>
      </c>
      <c r="N130" s="67"/>
      <c r="O130" s="5"/>
    </row>
    <row r="131" spans="3:15" s="13" customFormat="1" ht="15" customHeight="1" x14ac:dyDescent="0.3">
      <c r="C131" s="37"/>
      <c r="D131" s="31"/>
      <c r="E131" s="65"/>
      <c r="F131" s="59"/>
      <c r="G131" s="59"/>
      <c r="H131" s="89"/>
      <c r="I131" s="59"/>
      <c r="J131" s="59"/>
      <c r="K131" s="59"/>
      <c r="L131" s="59"/>
      <c r="M131" s="59"/>
      <c r="N131" s="67"/>
    </row>
    <row r="132" spans="3:15" s="13" customFormat="1" ht="15" customHeight="1" x14ac:dyDescent="0.3">
      <c r="C132" s="37" t="str">
        <f>+RESUMEN!C59</f>
        <v>04.08.03.20</v>
      </c>
      <c r="D132" s="31" t="str">
        <f>+RESUMEN!D59</f>
        <v>TEE REDUCIDO RANURADO DE ø 2"-1"  ACERO UL/FM</v>
      </c>
      <c r="E132" s="65" t="str">
        <f>+RESUMEN!E59</f>
        <v>UND</v>
      </c>
      <c r="F132" s="59"/>
      <c r="G132" s="59"/>
      <c r="H132" s="89"/>
      <c r="I132" s="59"/>
      <c r="J132" s="59"/>
      <c r="K132" s="59"/>
      <c r="L132" s="59"/>
      <c r="M132" s="59"/>
      <c r="N132" s="67">
        <f>+SUM(M133:M135)</f>
        <v>39</v>
      </c>
    </row>
    <row r="133" spans="3:15" s="13" customFormat="1" ht="15" customHeight="1" x14ac:dyDescent="0.3">
      <c r="C133" s="37"/>
      <c r="D133" s="61" t="s">
        <v>26</v>
      </c>
      <c r="E133" s="32" t="s">
        <v>25</v>
      </c>
      <c r="F133" s="59">
        <v>1</v>
      </c>
      <c r="G133" s="59">
        <v>9</v>
      </c>
      <c r="H133" s="89"/>
      <c r="I133" s="59"/>
      <c r="J133" s="59"/>
      <c r="K133" s="59"/>
      <c r="L133" s="59"/>
      <c r="M133" s="59">
        <f t="shared" ref="M133:M135" si="24">+PRODUCT(F133:L133)</f>
        <v>9</v>
      </c>
      <c r="N133" s="67"/>
    </row>
    <row r="134" spans="3:15" s="13" customFormat="1" ht="15" customHeight="1" x14ac:dyDescent="0.3">
      <c r="C134" s="37"/>
      <c r="D134" s="61" t="s">
        <v>27</v>
      </c>
      <c r="E134" s="32" t="s">
        <v>25</v>
      </c>
      <c r="F134" s="59">
        <v>1</v>
      </c>
      <c r="G134" s="59">
        <v>15</v>
      </c>
      <c r="H134" s="89"/>
      <c r="I134" s="59"/>
      <c r="J134" s="59"/>
      <c r="K134" s="59"/>
      <c r="L134" s="59"/>
      <c r="M134" s="59">
        <f t="shared" si="24"/>
        <v>15</v>
      </c>
      <c r="N134" s="67"/>
    </row>
    <row r="135" spans="3:15" s="13" customFormat="1" ht="15" customHeight="1" x14ac:dyDescent="0.3">
      <c r="C135" s="37"/>
      <c r="D135" s="61" t="s">
        <v>28</v>
      </c>
      <c r="E135" s="32" t="s">
        <v>25</v>
      </c>
      <c r="F135" s="59">
        <v>1</v>
      </c>
      <c r="G135" s="59">
        <v>15</v>
      </c>
      <c r="H135" s="89"/>
      <c r="I135" s="59"/>
      <c r="J135" s="59"/>
      <c r="K135" s="59"/>
      <c r="L135" s="59"/>
      <c r="M135" s="59">
        <f t="shared" si="24"/>
        <v>15</v>
      </c>
      <c r="N135" s="67"/>
    </row>
    <row r="136" spans="3:15" s="13" customFormat="1" ht="15" customHeight="1" x14ac:dyDescent="0.3">
      <c r="C136" s="37"/>
      <c r="D136" s="31"/>
      <c r="E136" s="65"/>
      <c r="F136" s="59"/>
      <c r="G136" s="59"/>
      <c r="H136" s="89"/>
      <c r="I136" s="59"/>
      <c r="J136" s="59"/>
      <c r="K136" s="59"/>
      <c r="L136" s="59"/>
      <c r="M136" s="59"/>
      <c r="N136" s="67"/>
    </row>
    <row r="137" spans="3:15" s="13" customFormat="1" ht="15" customHeight="1" x14ac:dyDescent="0.3">
      <c r="C137" s="37" t="str">
        <f>+RESUMEN!C61</f>
        <v>04.08.03.22</v>
      </c>
      <c r="D137" s="31" t="str">
        <f>+RESUMEN!D61</f>
        <v>TEE REDUCIDO RANURADO DE ø 1.1/2"-1"  ACERO UL/FM</v>
      </c>
      <c r="E137" s="65" t="str">
        <f>+RESUMEN!E61</f>
        <v>UND</v>
      </c>
      <c r="F137" s="59"/>
      <c r="G137" s="59"/>
      <c r="H137" s="89"/>
      <c r="I137" s="59"/>
      <c r="J137" s="59"/>
      <c r="K137" s="59"/>
      <c r="L137" s="59"/>
      <c r="M137" s="59"/>
      <c r="N137" s="67">
        <f>+SUM(M138:M140)</f>
        <v>23</v>
      </c>
    </row>
    <row r="138" spans="3:15" s="13" customFormat="1" ht="15" customHeight="1" x14ac:dyDescent="0.3">
      <c r="C138" s="37"/>
      <c r="D138" s="61" t="s">
        <v>26</v>
      </c>
      <c r="E138" s="32" t="s">
        <v>25</v>
      </c>
      <c r="F138" s="59">
        <v>1</v>
      </c>
      <c r="G138" s="59">
        <v>9</v>
      </c>
      <c r="H138" s="89"/>
      <c r="I138" s="59"/>
      <c r="J138" s="59"/>
      <c r="K138" s="59"/>
      <c r="L138" s="59"/>
      <c r="M138" s="59">
        <f t="shared" ref="M138:M140" si="25">+PRODUCT(F138:L138)</f>
        <v>9</v>
      </c>
      <c r="N138" s="67"/>
    </row>
    <row r="139" spans="3:15" s="13" customFormat="1" ht="15" customHeight="1" x14ac:dyDescent="0.3">
      <c r="C139" s="37"/>
      <c r="D139" s="61" t="s">
        <v>27</v>
      </c>
      <c r="E139" s="32" t="s">
        <v>25</v>
      </c>
      <c r="F139" s="59">
        <v>1</v>
      </c>
      <c r="G139" s="59">
        <v>7</v>
      </c>
      <c r="H139" s="89"/>
      <c r="I139" s="59"/>
      <c r="J139" s="59"/>
      <c r="K139" s="59"/>
      <c r="L139" s="59"/>
      <c r="M139" s="59">
        <f t="shared" si="25"/>
        <v>7</v>
      </c>
      <c r="N139" s="67"/>
    </row>
    <row r="140" spans="3:15" s="13" customFormat="1" ht="15" customHeight="1" x14ac:dyDescent="0.3">
      <c r="C140" s="37"/>
      <c r="D140" s="61" t="s">
        <v>28</v>
      </c>
      <c r="E140" s="32" t="s">
        <v>25</v>
      </c>
      <c r="F140" s="59">
        <v>1</v>
      </c>
      <c r="G140" s="59">
        <v>7</v>
      </c>
      <c r="H140" s="89"/>
      <c r="I140" s="59"/>
      <c r="J140" s="59"/>
      <c r="K140" s="59"/>
      <c r="L140" s="59"/>
      <c r="M140" s="59">
        <f t="shared" si="25"/>
        <v>7</v>
      </c>
      <c r="N140" s="67"/>
    </row>
    <row r="141" spans="3:15" s="13" customFormat="1" ht="15" customHeight="1" x14ac:dyDescent="0.3">
      <c r="C141" s="37"/>
      <c r="D141" s="31"/>
      <c r="E141" s="65"/>
      <c r="F141" s="59"/>
      <c r="G141" s="59"/>
      <c r="H141" s="89"/>
      <c r="I141" s="59"/>
      <c r="J141" s="59"/>
      <c r="K141" s="59"/>
      <c r="L141" s="59"/>
      <c r="M141" s="59"/>
      <c r="N141" s="67"/>
    </row>
    <row r="142" spans="3:15" ht="15" customHeight="1" x14ac:dyDescent="0.3">
      <c r="C142" s="37" t="str">
        <f>+RESUMEN!C62</f>
        <v>04.08.03.23</v>
      </c>
      <c r="D142" s="31" t="str">
        <f>+RESUMEN!D62</f>
        <v>TEE ROSCADO DE ø 1" - ACERO UL/FM</v>
      </c>
      <c r="E142" s="65" t="str">
        <f>+RESUMEN!E62</f>
        <v>UND</v>
      </c>
      <c r="F142" s="26"/>
      <c r="G142" s="59"/>
      <c r="H142" s="89"/>
      <c r="I142" s="59"/>
      <c r="J142" s="59"/>
      <c r="K142" s="59"/>
      <c r="L142" s="59"/>
      <c r="M142" s="59"/>
      <c r="N142" s="67">
        <f>+SUM(M143:M145)</f>
        <v>77</v>
      </c>
      <c r="O142" s="5"/>
    </row>
    <row r="143" spans="3:15" ht="15" customHeight="1" x14ac:dyDescent="0.3">
      <c r="C143" s="37"/>
      <c r="D143" s="61" t="s">
        <v>26</v>
      </c>
      <c r="E143" s="32" t="s">
        <v>25</v>
      </c>
      <c r="F143" s="59">
        <v>1</v>
      </c>
      <c r="G143" s="59">
        <v>29</v>
      </c>
      <c r="H143" s="89"/>
      <c r="I143" s="59"/>
      <c r="J143" s="59"/>
      <c r="K143" s="59"/>
      <c r="L143" s="59"/>
      <c r="M143" s="59">
        <f t="shared" ref="M143:M145" si="26">+PRODUCT(F143:L143)</f>
        <v>29</v>
      </c>
      <c r="N143" s="67"/>
      <c r="O143" s="5"/>
    </row>
    <row r="144" spans="3:15" ht="15" customHeight="1" x14ac:dyDescent="0.3">
      <c r="C144" s="37"/>
      <c r="D144" s="61" t="s">
        <v>27</v>
      </c>
      <c r="E144" s="32" t="s">
        <v>25</v>
      </c>
      <c r="F144" s="59">
        <v>1</v>
      </c>
      <c r="G144" s="59">
        <v>24</v>
      </c>
      <c r="H144" s="89"/>
      <c r="I144" s="59"/>
      <c r="J144" s="59"/>
      <c r="K144" s="59"/>
      <c r="L144" s="59"/>
      <c r="M144" s="59">
        <f t="shared" si="26"/>
        <v>24</v>
      </c>
      <c r="N144" s="67"/>
      <c r="O144" s="5"/>
    </row>
    <row r="145" spans="3:15" ht="15" customHeight="1" x14ac:dyDescent="0.3">
      <c r="C145" s="37"/>
      <c r="D145" s="61" t="s">
        <v>28</v>
      </c>
      <c r="E145" s="32" t="s">
        <v>25</v>
      </c>
      <c r="F145" s="59">
        <v>1</v>
      </c>
      <c r="G145" s="59">
        <v>24</v>
      </c>
      <c r="H145" s="89"/>
      <c r="I145" s="59"/>
      <c r="J145" s="59"/>
      <c r="K145" s="59"/>
      <c r="L145" s="59"/>
      <c r="M145" s="59">
        <f t="shared" si="26"/>
        <v>24</v>
      </c>
      <c r="N145" s="67"/>
      <c r="O145" s="5"/>
    </row>
    <row r="146" spans="3:15" ht="15" customHeight="1" x14ac:dyDescent="0.3">
      <c r="C146" s="37"/>
      <c r="D146" s="31"/>
      <c r="E146" s="65"/>
      <c r="F146" s="59"/>
      <c r="G146" s="59"/>
      <c r="H146" s="90"/>
      <c r="I146" s="59"/>
      <c r="J146" s="59"/>
      <c r="K146" s="59"/>
      <c r="L146" s="59"/>
      <c r="M146" s="67"/>
      <c r="N146" s="67"/>
      <c r="O146" s="5"/>
    </row>
    <row r="147" spans="3:15" ht="15" customHeight="1" x14ac:dyDescent="0.3">
      <c r="C147" s="37" t="str">
        <f>+RESUMEN!C65</f>
        <v>04.08.03.26</v>
      </c>
      <c r="D147" s="31" t="str">
        <f>+RESUMEN!D65</f>
        <v>CRUZ RANURADO DE ø 3" - ACERO UL/FM</v>
      </c>
      <c r="E147" s="65" t="str">
        <f>+RESUMEN!E65</f>
        <v>UND</v>
      </c>
      <c r="F147" s="59"/>
      <c r="G147" s="59"/>
      <c r="H147" s="89"/>
      <c r="I147" s="59"/>
      <c r="J147" s="59"/>
      <c r="K147" s="59"/>
      <c r="L147" s="59"/>
      <c r="M147" s="59"/>
      <c r="N147" s="67">
        <f>+SUM(M148:M149)</f>
        <v>2</v>
      </c>
      <c r="O147" s="5"/>
    </row>
    <row r="148" spans="3:15" ht="15" customHeight="1" x14ac:dyDescent="0.3">
      <c r="C148" s="37"/>
      <c r="D148" s="61" t="s">
        <v>27</v>
      </c>
      <c r="E148" s="32" t="s">
        <v>25</v>
      </c>
      <c r="F148" s="59">
        <v>1</v>
      </c>
      <c r="G148" s="59">
        <v>1</v>
      </c>
      <c r="H148" s="89"/>
      <c r="I148" s="59"/>
      <c r="J148" s="59"/>
      <c r="K148" s="59"/>
      <c r="L148" s="59"/>
      <c r="M148" s="59">
        <f t="shared" ref="M148:M149" si="27">+PRODUCT(F148:L148)</f>
        <v>1</v>
      </c>
      <c r="N148" s="67"/>
      <c r="O148" s="5"/>
    </row>
    <row r="149" spans="3:15" ht="15" customHeight="1" x14ac:dyDescent="0.3">
      <c r="C149" s="37"/>
      <c r="D149" s="61" t="s">
        <v>28</v>
      </c>
      <c r="E149" s="32" t="s">
        <v>25</v>
      </c>
      <c r="F149" s="59">
        <v>1</v>
      </c>
      <c r="G149" s="59">
        <v>1</v>
      </c>
      <c r="H149" s="89"/>
      <c r="I149" s="59"/>
      <c r="J149" s="59"/>
      <c r="K149" s="59"/>
      <c r="L149" s="59"/>
      <c r="M149" s="59">
        <f t="shared" si="27"/>
        <v>1</v>
      </c>
      <c r="N149" s="67"/>
      <c r="O149" s="5"/>
    </row>
    <row r="150" spans="3:15" ht="15" customHeight="1" x14ac:dyDescent="0.3">
      <c r="C150" s="37"/>
      <c r="D150" s="31"/>
      <c r="E150" s="65"/>
      <c r="F150" s="59"/>
      <c r="G150" s="59"/>
      <c r="H150" s="89"/>
      <c r="I150" s="59"/>
      <c r="J150" s="59"/>
      <c r="K150" s="59"/>
      <c r="L150" s="59"/>
      <c r="M150" s="59"/>
      <c r="N150" s="67"/>
      <c r="O150" s="5"/>
    </row>
    <row r="151" spans="3:15" ht="15" customHeight="1" x14ac:dyDescent="0.3">
      <c r="C151" s="37" t="str">
        <f>+RESUMEN!C66</f>
        <v>04.08.03.27</v>
      </c>
      <c r="D151" s="31" t="str">
        <f>+RESUMEN!D66</f>
        <v>CRUZ RANURADO DE ø 2.1/2" - ACERO UL/FM</v>
      </c>
      <c r="E151" s="65" t="str">
        <f>+RESUMEN!E66</f>
        <v>UND</v>
      </c>
      <c r="F151" s="59"/>
      <c r="G151" s="59"/>
      <c r="H151" s="89"/>
      <c r="I151" s="59"/>
      <c r="J151" s="59"/>
      <c r="K151" s="59"/>
      <c r="L151" s="59"/>
      <c r="M151" s="59"/>
      <c r="N151" s="67">
        <f>+SUM(M152:M154)</f>
        <v>1</v>
      </c>
      <c r="O151" s="5"/>
    </row>
    <row r="152" spans="3:15" ht="15" customHeight="1" x14ac:dyDescent="0.3">
      <c r="C152" s="37"/>
      <c r="D152" s="61" t="s">
        <v>26</v>
      </c>
      <c r="E152" s="32" t="s">
        <v>25</v>
      </c>
      <c r="F152" s="59">
        <v>1</v>
      </c>
      <c r="G152" s="59">
        <v>1</v>
      </c>
      <c r="H152" s="89"/>
      <c r="I152" s="59"/>
      <c r="J152" s="59"/>
      <c r="K152" s="59"/>
      <c r="L152" s="59"/>
      <c r="M152" s="59">
        <f t="shared" ref="M152:M154" si="28">+PRODUCT(F152:L152)</f>
        <v>1</v>
      </c>
      <c r="N152" s="67"/>
      <c r="O152" s="5"/>
    </row>
    <row r="153" spans="3:15" ht="15" customHeight="1" x14ac:dyDescent="0.3">
      <c r="C153" s="37"/>
      <c r="D153" s="61" t="s">
        <v>27</v>
      </c>
      <c r="E153" s="32" t="s">
        <v>25</v>
      </c>
      <c r="F153" s="59"/>
      <c r="G153" s="59"/>
      <c r="H153" s="89"/>
      <c r="I153" s="59"/>
      <c r="J153" s="59"/>
      <c r="K153" s="59"/>
      <c r="L153" s="59"/>
      <c r="M153" s="59">
        <f t="shared" si="28"/>
        <v>0</v>
      </c>
      <c r="N153" s="67"/>
      <c r="O153" s="5"/>
    </row>
    <row r="154" spans="3:15" ht="15" customHeight="1" x14ac:dyDescent="0.3">
      <c r="C154" s="37"/>
      <c r="D154" s="61" t="s">
        <v>28</v>
      </c>
      <c r="E154" s="32" t="s">
        <v>25</v>
      </c>
      <c r="F154" s="59"/>
      <c r="G154" s="59"/>
      <c r="H154" s="89"/>
      <c r="I154" s="59"/>
      <c r="J154" s="59"/>
      <c r="K154" s="59"/>
      <c r="L154" s="59"/>
      <c r="M154" s="59">
        <f t="shared" si="28"/>
        <v>0</v>
      </c>
      <c r="N154" s="67"/>
      <c r="O154" s="5"/>
    </row>
    <row r="155" spans="3:15" ht="15" customHeight="1" x14ac:dyDescent="0.3">
      <c r="C155" s="37"/>
      <c r="D155" s="31"/>
      <c r="E155" s="65"/>
      <c r="F155" s="59"/>
      <c r="G155" s="59"/>
      <c r="H155" s="89"/>
      <c r="I155" s="59"/>
      <c r="J155" s="59"/>
      <c r="K155" s="59"/>
      <c r="L155" s="59"/>
      <c r="M155" s="59"/>
      <c r="N155" s="67"/>
      <c r="O155" s="5"/>
    </row>
    <row r="156" spans="3:15" ht="15" customHeight="1" x14ac:dyDescent="0.3">
      <c r="C156" s="37" t="str">
        <f>+RESUMEN!C69</f>
        <v>04.08.03.30</v>
      </c>
      <c r="D156" s="31" t="str">
        <f>+RESUMEN!D69</f>
        <v>CRUZ ROSCADO DE ø 1" - ACERO UL/FM</v>
      </c>
      <c r="E156" s="65" t="str">
        <f>+RESUMEN!E69</f>
        <v>UND</v>
      </c>
      <c r="F156" s="59"/>
      <c r="G156" s="59"/>
      <c r="H156" s="90"/>
      <c r="I156" s="59"/>
      <c r="J156" s="59"/>
      <c r="K156" s="59"/>
      <c r="L156" s="59"/>
      <c r="M156" s="59"/>
      <c r="N156" s="67">
        <f>+SUM(M157:M159)</f>
        <v>3</v>
      </c>
      <c r="O156" s="5"/>
    </row>
    <row r="157" spans="3:15" ht="15" customHeight="1" x14ac:dyDescent="0.3">
      <c r="C157" s="37"/>
      <c r="D157" s="61" t="s">
        <v>26</v>
      </c>
      <c r="E157" s="32" t="s">
        <v>25</v>
      </c>
      <c r="F157" s="59">
        <v>1</v>
      </c>
      <c r="G157" s="59">
        <v>1</v>
      </c>
      <c r="H157" s="90"/>
      <c r="I157" s="59"/>
      <c r="J157" s="59"/>
      <c r="K157" s="59"/>
      <c r="L157" s="59"/>
      <c r="M157" s="59">
        <f t="shared" ref="M157:M159" si="29">+PRODUCT(F157:L157)</f>
        <v>1</v>
      </c>
      <c r="N157" s="67"/>
      <c r="O157" s="5"/>
    </row>
    <row r="158" spans="3:15" ht="15" customHeight="1" x14ac:dyDescent="0.3">
      <c r="C158" s="37"/>
      <c r="D158" s="61" t="s">
        <v>27</v>
      </c>
      <c r="E158" s="32" t="s">
        <v>25</v>
      </c>
      <c r="F158" s="59">
        <v>1</v>
      </c>
      <c r="G158" s="59">
        <v>1</v>
      </c>
      <c r="H158" s="90"/>
      <c r="I158" s="59"/>
      <c r="J158" s="59"/>
      <c r="K158" s="59"/>
      <c r="L158" s="59"/>
      <c r="M158" s="59">
        <f t="shared" si="29"/>
        <v>1</v>
      </c>
      <c r="N158" s="67"/>
      <c r="O158" s="5"/>
    </row>
    <row r="159" spans="3:15" ht="15" customHeight="1" x14ac:dyDescent="0.3">
      <c r="C159" s="37"/>
      <c r="D159" s="61" t="s">
        <v>28</v>
      </c>
      <c r="E159" s="32" t="s">
        <v>25</v>
      </c>
      <c r="F159" s="59">
        <v>1</v>
      </c>
      <c r="G159" s="59">
        <v>1</v>
      </c>
      <c r="H159" s="90"/>
      <c r="I159" s="59"/>
      <c r="J159" s="59"/>
      <c r="K159" s="59"/>
      <c r="L159" s="59"/>
      <c r="M159" s="59">
        <f t="shared" si="29"/>
        <v>1</v>
      </c>
      <c r="N159" s="67"/>
      <c r="O159" s="5"/>
    </row>
    <row r="160" spans="3:15" ht="15" customHeight="1" x14ac:dyDescent="0.3">
      <c r="C160" s="37"/>
      <c r="D160" s="31"/>
      <c r="E160" s="65"/>
      <c r="F160" s="59"/>
      <c r="G160" s="59"/>
      <c r="H160" s="90"/>
      <c r="I160" s="59"/>
      <c r="J160" s="59"/>
      <c r="K160" s="59"/>
      <c r="L160" s="59"/>
      <c r="M160" s="67"/>
      <c r="N160" s="67"/>
      <c r="O160" s="5"/>
    </row>
    <row r="161" spans="3:15" ht="15" customHeight="1" x14ac:dyDescent="0.3">
      <c r="C161" s="37" t="str">
        <f>+RESUMEN!C70</f>
        <v>04.08.03.31</v>
      </c>
      <c r="D161" s="31" t="str">
        <f>+RESUMEN!D70</f>
        <v>REDUCCION SCH - 40  4" - 3" - RANURADO UL/FM</v>
      </c>
      <c r="E161" s="65" t="str">
        <f>+RESUMEN!E70</f>
        <v>UND</v>
      </c>
      <c r="F161" s="59"/>
      <c r="G161" s="59"/>
      <c r="H161" s="89"/>
      <c r="I161" s="59"/>
      <c r="J161" s="59"/>
      <c r="K161" s="59"/>
      <c r="L161" s="59"/>
      <c r="M161" s="59"/>
      <c r="N161" s="67">
        <f>+SUM(M162:M164)</f>
        <v>3</v>
      </c>
      <c r="O161" s="5"/>
    </row>
    <row r="162" spans="3:15" ht="15" customHeight="1" x14ac:dyDescent="0.3">
      <c r="C162" s="37"/>
      <c r="D162" s="61" t="s">
        <v>26</v>
      </c>
      <c r="E162" s="32" t="s">
        <v>25</v>
      </c>
      <c r="F162" s="59">
        <v>1</v>
      </c>
      <c r="G162" s="59">
        <v>1</v>
      </c>
      <c r="H162" s="89"/>
      <c r="I162" s="59"/>
      <c r="J162" s="59"/>
      <c r="K162" s="59"/>
      <c r="L162" s="59"/>
      <c r="M162" s="59">
        <f t="shared" ref="M162:M164" si="30">+PRODUCT(F162:L162)</f>
        <v>1</v>
      </c>
      <c r="N162" s="67"/>
      <c r="O162" s="5"/>
    </row>
    <row r="163" spans="3:15" ht="15" customHeight="1" x14ac:dyDescent="0.3">
      <c r="C163" s="37"/>
      <c r="D163" s="61" t="s">
        <v>27</v>
      </c>
      <c r="E163" s="32" t="s">
        <v>25</v>
      </c>
      <c r="F163" s="59">
        <v>1</v>
      </c>
      <c r="G163" s="59">
        <v>1</v>
      </c>
      <c r="H163" s="89"/>
      <c r="I163" s="59"/>
      <c r="J163" s="59"/>
      <c r="K163" s="59"/>
      <c r="L163" s="59"/>
      <c r="M163" s="59">
        <f t="shared" si="30"/>
        <v>1</v>
      </c>
      <c r="N163" s="67"/>
      <c r="O163" s="5"/>
    </row>
    <row r="164" spans="3:15" ht="15" customHeight="1" x14ac:dyDescent="0.3">
      <c r="C164" s="37"/>
      <c r="D164" s="61" t="s">
        <v>28</v>
      </c>
      <c r="E164" s="32" t="s">
        <v>25</v>
      </c>
      <c r="F164" s="59">
        <v>1</v>
      </c>
      <c r="G164" s="59">
        <v>1</v>
      </c>
      <c r="H164" s="89"/>
      <c r="I164" s="59"/>
      <c r="J164" s="59"/>
      <c r="K164" s="59"/>
      <c r="L164" s="59"/>
      <c r="M164" s="59">
        <f t="shared" si="30"/>
        <v>1</v>
      </c>
      <c r="N164" s="67"/>
      <c r="O164" s="5"/>
    </row>
    <row r="165" spans="3:15" ht="15" customHeight="1" x14ac:dyDescent="0.3">
      <c r="C165" s="37"/>
      <c r="D165" s="31"/>
      <c r="E165" s="65"/>
      <c r="F165" s="59"/>
      <c r="G165" s="59"/>
      <c r="H165" s="89"/>
      <c r="I165" s="59"/>
      <c r="J165" s="59"/>
      <c r="K165" s="59"/>
      <c r="L165" s="59"/>
      <c r="M165" s="59"/>
      <c r="N165" s="67"/>
      <c r="O165" s="5"/>
    </row>
    <row r="166" spans="3:15" ht="15" customHeight="1" x14ac:dyDescent="0.3">
      <c r="C166" s="37" t="str">
        <f>+RESUMEN!C71</f>
        <v>04.08.03.32</v>
      </c>
      <c r="D166" s="31" t="str">
        <f>+RESUMEN!D71</f>
        <v>REDUCCION SCH - 40  3" - 2.1/2" - RANURADO UL/FM</v>
      </c>
      <c r="E166" s="65" t="str">
        <f>+RESUMEN!E71</f>
        <v>UND</v>
      </c>
      <c r="F166" s="59"/>
      <c r="G166" s="59"/>
      <c r="H166" s="89"/>
      <c r="I166" s="59"/>
      <c r="J166" s="59"/>
      <c r="K166" s="59"/>
      <c r="L166" s="59"/>
      <c r="M166" s="59"/>
      <c r="N166" s="67">
        <f>+SUM(M167:M169)</f>
        <v>7</v>
      </c>
      <c r="O166" s="5"/>
    </row>
    <row r="167" spans="3:15" ht="15" customHeight="1" x14ac:dyDescent="0.3">
      <c r="C167" s="37"/>
      <c r="D167" s="61" t="s">
        <v>26</v>
      </c>
      <c r="E167" s="32" t="s">
        <v>25</v>
      </c>
      <c r="F167" s="59">
        <v>1</v>
      </c>
      <c r="G167" s="59">
        <v>3</v>
      </c>
      <c r="H167" s="89"/>
      <c r="I167" s="59"/>
      <c r="J167" s="59"/>
      <c r="K167" s="59"/>
      <c r="L167" s="59"/>
      <c r="M167" s="59">
        <f t="shared" ref="M167:M169" si="31">+PRODUCT(F167:L167)</f>
        <v>3</v>
      </c>
      <c r="N167" s="67"/>
      <c r="O167" s="5"/>
    </row>
    <row r="168" spans="3:15" ht="15" customHeight="1" x14ac:dyDescent="0.3">
      <c r="C168" s="37"/>
      <c r="D168" s="61" t="s">
        <v>27</v>
      </c>
      <c r="E168" s="32" t="s">
        <v>25</v>
      </c>
      <c r="F168" s="59">
        <v>1</v>
      </c>
      <c r="G168" s="59">
        <v>2</v>
      </c>
      <c r="H168" s="89"/>
      <c r="I168" s="59"/>
      <c r="J168" s="59"/>
      <c r="K168" s="59"/>
      <c r="L168" s="59"/>
      <c r="M168" s="59">
        <f t="shared" si="31"/>
        <v>2</v>
      </c>
      <c r="N168" s="67"/>
      <c r="O168" s="5"/>
    </row>
    <row r="169" spans="3:15" ht="15" customHeight="1" x14ac:dyDescent="0.3">
      <c r="C169" s="37"/>
      <c r="D169" s="61" t="s">
        <v>28</v>
      </c>
      <c r="E169" s="32" t="s">
        <v>25</v>
      </c>
      <c r="F169" s="59">
        <v>1</v>
      </c>
      <c r="G169" s="59">
        <v>2</v>
      </c>
      <c r="H169" s="89"/>
      <c r="I169" s="59"/>
      <c r="J169" s="59"/>
      <c r="K169" s="59"/>
      <c r="L169" s="59"/>
      <c r="M169" s="59">
        <f t="shared" si="31"/>
        <v>2</v>
      </c>
      <c r="N169" s="67"/>
      <c r="O169" s="5"/>
    </row>
    <row r="170" spans="3:15" ht="15" customHeight="1" x14ac:dyDescent="0.3">
      <c r="C170" s="37"/>
      <c r="D170" s="31"/>
      <c r="E170" s="65"/>
      <c r="F170" s="59"/>
      <c r="G170" s="59"/>
      <c r="H170" s="89"/>
      <c r="I170" s="59"/>
      <c r="J170" s="59"/>
      <c r="K170" s="59"/>
      <c r="L170" s="59"/>
      <c r="M170" s="59"/>
      <c r="N170" s="67"/>
      <c r="O170" s="5"/>
    </row>
    <row r="171" spans="3:15" ht="15" customHeight="1" x14ac:dyDescent="0.3">
      <c r="C171" s="37" t="str">
        <f>+RESUMEN!C72</f>
        <v>04.08.03.33</v>
      </c>
      <c r="D171" s="31" t="str">
        <f>+RESUMEN!D72</f>
        <v>REDUCCION SCH - 40  1.1/4" - 1" - RANURADO UL/FM</v>
      </c>
      <c r="E171" s="65" t="str">
        <f>+RESUMEN!E72</f>
        <v>UND</v>
      </c>
      <c r="F171" s="59"/>
      <c r="G171" s="59"/>
      <c r="H171" s="89"/>
      <c r="I171" s="59"/>
      <c r="J171" s="59"/>
      <c r="K171" s="59"/>
      <c r="L171" s="59"/>
      <c r="M171" s="59"/>
      <c r="N171" s="67">
        <f>+SUM(M172:M174)</f>
        <v>41</v>
      </c>
      <c r="O171" s="5"/>
    </row>
    <row r="172" spans="3:15" ht="15" customHeight="1" x14ac:dyDescent="0.3">
      <c r="C172" s="37"/>
      <c r="D172" s="61" t="s">
        <v>26</v>
      </c>
      <c r="E172" s="32" t="s">
        <v>25</v>
      </c>
      <c r="F172" s="59">
        <v>1</v>
      </c>
      <c r="G172" s="59">
        <v>9</v>
      </c>
      <c r="H172" s="89"/>
      <c r="I172" s="59"/>
      <c r="J172" s="59"/>
      <c r="K172" s="59"/>
      <c r="L172" s="59"/>
      <c r="M172" s="59">
        <f t="shared" ref="M172:M174" si="32">+PRODUCT(F172:L172)</f>
        <v>9</v>
      </c>
      <c r="N172" s="67"/>
      <c r="O172" s="5"/>
    </row>
    <row r="173" spans="3:15" ht="15" customHeight="1" x14ac:dyDescent="0.3">
      <c r="C173" s="37"/>
      <c r="D173" s="61" t="s">
        <v>27</v>
      </c>
      <c r="E173" s="32" t="s">
        <v>25</v>
      </c>
      <c r="F173" s="59">
        <v>1</v>
      </c>
      <c r="G173" s="59">
        <v>16</v>
      </c>
      <c r="H173" s="89"/>
      <c r="I173" s="59"/>
      <c r="J173" s="59"/>
      <c r="K173" s="59"/>
      <c r="L173" s="59"/>
      <c r="M173" s="59">
        <f t="shared" si="32"/>
        <v>16</v>
      </c>
      <c r="N173" s="67"/>
      <c r="O173" s="5"/>
    </row>
    <row r="174" spans="3:15" ht="15" customHeight="1" x14ac:dyDescent="0.3">
      <c r="C174" s="37"/>
      <c r="D174" s="61" t="s">
        <v>28</v>
      </c>
      <c r="E174" s="32" t="s">
        <v>25</v>
      </c>
      <c r="F174" s="59">
        <v>1</v>
      </c>
      <c r="G174" s="59">
        <v>16</v>
      </c>
      <c r="H174" s="89"/>
      <c r="I174" s="59"/>
      <c r="J174" s="59"/>
      <c r="K174" s="59"/>
      <c r="L174" s="59"/>
      <c r="M174" s="59">
        <f t="shared" si="32"/>
        <v>16</v>
      </c>
      <c r="N174" s="67"/>
      <c r="O174" s="5"/>
    </row>
    <row r="175" spans="3:15" ht="15" customHeight="1" x14ac:dyDescent="0.3">
      <c r="C175" s="37"/>
      <c r="D175" s="31"/>
      <c r="E175" s="65"/>
      <c r="F175" s="59"/>
      <c r="G175" s="59"/>
      <c r="H175" s="89"/>
      <c r="I175" s="59"/>
      <c r="J175" s="59"/>
      <c r="K175" s="59"/>
      <c r="L175" s="59"/>
      <c r="M175" s="59"/>
      <c r="N175" s="67"/>
      <c r="O175" s="5"/>
    </row>
    <row r="176" spans="3:15" ht="15" customHeight="1" x14ac:dyDescent="0.3">
      <c r="C176" s="37" t="str">
        <f>+RESUMEN!C73</f>
        <v>04.08.03.34</v>
      </c>
      <c r="D176" s="31" t="str">
        <f>+RESUMEN!D73</f>
        <v>REDUCCION SCH - 40  1.1/2" - 1.1/4" - RANURADO UL/FM</v>
      </c>
      <c r="E176" s="65" t="str">
        <f>+RESUMEN!E73</f>
        <v>UND</v>
      </c>
      <c r="F176" s="59"/>
      <c r="G176" s="59"/>
      <c r="H176" s="89"/>
      <c r="I176" s="59"/>
      <c r="J176" s="59"/>
      <c r="K176" s="59"/>
      <c r="L176" s="59"/>
      <c r="M176" s="59"/>
      <c r="N176" s="67">
        <f>+SUM(M177:M179)</f>
        <v>11</v>
      </c>
      <c r="O176" s="5"/>
    </row>
    <row r="177" spans="3:15" ht="15" customHeight="1" x14ac:dyDescent="0.3">
      <c r="C177" s="37"/>
      <c r="D177" s="61" t="s">
        <v>26</v>
      </c>
      <c r="E177" s="32" t="s">
        <v>25</v>
      </c>
      <c r="F177" s="59">
        <v>1</v>
      </c>
      <c r="G177" s="59">
        <v>3</v>
      </c>
      <c r="H177" s="89"/>
      <c r="I177" s="59"/>
      <c r="J177" s="59"/>
      <c r="K177" s="59"/>
      <c r="L177" s="59"/>
      <c r="M177" s="59">
        <f t="shared" ref="M177:M179" si="33">+PRODUCT(F177:L177)</f>
        <v>3</v>
      </c>
      <c r="N177" s="67"/>
      <c r="O177" s="5"/>
    </row>
    <row r="178" spans="3:15" ht="15" customHeight="1" x14ac:dyDescent="0.3">
      <c r="C178" s="37"/>
      <c r="D178" s="61" t="s">
        <v>27</v>
      </c>
      <c r="E178" s="32" t="s">
        <v>25</v>
      </c>
      <c r="F178" s="59">
        <v>1</v>
      </c>
      <c r="G178" s="59">
        <v>4</v>
      </c>
      <c r="H178" s="89"/>
      <c r="I178" s="59"/>
      <c r="J178" s="59"/>
      <c r="K178" s="59"/>
      <c r="L178" s="59"/>
      <c r="M178" s="59">
        <f t="shared" si="33"/>
        <v>4</v>
      </c>
      <c r="N178" s="67"/>
      <c r="O178" s="5"/>
    </row>
    <row r="179" spans="3:15" ht="15" customHeight="1" x14ac:dyDescent="0.3">
      <c r="C179" s="37"/>
      <c r="D179" s="61" t="s">
        <v>28</v>
      </c>
      <c r="E179" s="32" t="s">
        <v>25</v>
      </c>
      <c r="F179" s="59">
        <v>1</v>
      </c>
      <c r="G179" s="59">
        <v>4</v>
      </c>
      <c r="H179" s="89"/>
      <c r="I179" s="59"/>
      <c r="J179" s="59"/>
      <c r="K179" s="59"/>
      <c r="L179" s="59"/>
      <c r="M179" s="59">
        <f t="shared" si="33"/>
        <v>4</v>
      </c>
      <c r="N179" s="67"/>
      <c r="O179" s="5"/>
    </row>
    <row r="180" spans="3:15" ht="15" customHeight="1" x14ac:dyDescent="0.3">
      <c r="C180" s="37"/>
      <c r="D180" s="31"/>
      <c r="E180" s="65"/>
      <c r="F180" s="59"/>
      <c r="G180" s="59"/>
      <c r="H180" s="89"/>
      <c r="I180" s="59"/>
      <c r="J180" s="59"/>
      <c r="K180" s="59"/>
      <c r="L180" s="59"/>
      <c r="M180" s="59"/>
      <c r="N180" s="67"/>
      <c r="O180" s="5"/>
    </row>
    <row r="181" spans="3:15" ht="15" customHeight="1" x14ac:dyDescent="0.3">
      <c r="C181" s="37" t="str">
        <f>+RESUMEN!C74</f>
        <v>04.08.03.35</v>
      </c>
      <c r="D181" s="31" t="str">
        <f>+RESUMEN!D74</f>
        <v>REDUCCION SCH - 40  2" - 1.1/2" - RANURADO UL/FM</v>
      </c>
      <c r="E181" s="65" t="str">
        <f>+RESUMEN!E74</f>
        <v>UND</v>
      </c>
      <c r="F181" s="59"/>
      <c r="G181" s="59"/>
      <c r="H181" s="90"/>
      <c r="I181" s="59"/>
      <c r="J181" s="59"/>
      <c r="K181" s="59"/>
      <c r="L181" s="59"/>
      <c r="M181" s="59"/>
      <c r="N181" s="67">
        <f>+SUM(M182:M184)</f>
        <v>9</v>
      </c>
      <c r="O181" s="5"/>
    </row>
    <row r="182" spans="3:15" ht="15" customHeight="1" x14ac:dyDescent="0.3">
      <c r="C182" s="37"/>
      <c r="D182" s="61" t="s">
        <v>26</v>
      </c>
      <c r="E182" s="32" t="s">
        <v>25</v>
      </c>
      <c r="F182" s="59">
        <v>1</v>
      </c>
      <c r="G182" s="59">
        <v>3</v>
      </c>
      <c r="H182" s="90"/>
      <c r="I182" s="59"/>
      <c r="J182" s="59"/>
      <c r="K182" s="59"/>
      <c r="L182" s="59"/>
      <c r="M182" s="59">
        <f t="shared" ref="M182:M184" si="34">+PRODUCT(F182:L182)</f>
        <v>3</v>
      </c>
      <c r="N182" s="67"/>
      <c r="O182" s="5"/>
    </row>
    <row r="183" spans="3:15" ht="15" customHeight="1" x14ac:dyDescent="0.3">
      <c r="C183" s="37"/>
      <c r="D183" s="61" t="s">
        <v>27</v>
      </c>
      <c r="E183" s="32" t="s">
        <v>25</v>
      </c>
      <c r="F183" s="59">
        <v>1</v>
      </c>
      <c r="G183" s="59">
        <v>3</v>
      </c>
      <c r="H183" s="90"/>
      <c r="I183" s="59"/>
      <c r="J183" s="59"/>
      <c r="K183" s="59"/>
      <c r="L183" s="59"/>
      <c r="M183" s="59">
        <f t="shared" si="34"/>
        <v>3</v>
      </c>
      <c r="N183" s="67"/>
      <c r="O183" s="5"/>
    </row>
    <row r="184" spans="3:15" ht="15" customHeight="1" x14ac:dyDescent="0.3">
      <c r="C184" s="37"/>
      <c r="D184" s="61" t="s">
        <v>28</v>
      </c>
      <c r="E184" s="32" t="s">
        <v>25</v>
      </c>
      <c r="F184" s="59">
        <v>1</v>
      </c>
      <c r="G184" s="59">
        <v>3</v>
      </c>
      <c r="H184" s="90"/>
      <c r="I184" s="59"/>
      <c r="J184" s="59"/>
      <c r="K184" s="59"/>
      <c r="L184" s="59"/>
      <c r="M184" s="59">
        <f t="shared" si="34"/>
        <v>3</v>
      </c>
      <c r="N184" s="67"/>
      <c r="O184" s="5"/>
    </row>
    <row r="185" spans="3:15" ht="15" customHeight="1" x14ac:dyDescent="0.3">
      <c r="C185" s="37"/>
      <c r="D185" s="31"/>
      <c r="E185" s="65"/>
      <c r="F185" s="59"/>
      <c r="G185" s="59"/>
      <c r="H185" s="90"/>
      <c r="I185" s="59"/>
      <c r="J185" s="59"/>
      <c r="K185" s="59"/>
      <c r="L185" s="59"/>
      <c r="M185" s="67"/>
      <c r="N185" s="67"/>
      <c r="O185" s="5"/>
    </row>
    <row r="186" spans="3:15" ht="15" customHeight="1" x14ac:dyDescent="0.3">
      <c r="C186" s="37" t="str">
        <f>+RESUMEN!C75</f>
        <v>04.08.03.36</v>
      </c>
      <c r="D186" s="31" t="str">
        <f>+RESUMEN!D75</f>
        <v>REDUCCION SCH - 40  2.1/2" - 2" - RANURADO UL/FM</v>
      </c>
      <c r="E186" s="65" t="str">
        <f>+RESUMEN!E75</f>
        <v>UND</v>
      </c>
      <c r="F186" s="59"/>
      <c r="G186" s="59"/>
      <c r="H186" s="89"/>
      <c r="I186" s="59"/>
      <c r="J186" s="59"/>
      <c r="K186" s="59"/>
      <c r="L186" s="59"/>
      <c r="M186" s="59"/>
      <c r="N186" s="67">
        <f>+SUM(M187:M189)</f>
        <v>11</v>
      </c>
      <c r="O186" s="5"/>
    </row>
    <row r="187" spans="3:15" ht="15" customHeight="1" x14ac:dyDescent="0.3">
      <c r="C187" s="37"/>
      <c r="D187" s="61" t="s">
        <v>26</v>
      </c>
      <c r="E187" s="32" t="s">
        <v>25</v>
      </c>
      <c r="F187" s="59">
        <v>1</v>
      </c>
      <c r="G187" s="59">
        <v>3</v>
      </c>
      <c r="H187" s="89"/>
      <c r="I187" s="59"/>
      <c r="J187" s="59"/>
      <c r="K187" s="59"/>
      <c r="L187" s="59"/>
      <c r="M187" s="59">
        <f t="shared" ref="M187:M189" si="35">+PRODUCT(F187:L187)</f>
        <v>3</v>
      </c>
      <c r="N187" s="67"/>
      <c r="O187" s="5"/>
    </row>
    <row r="188" spans="3:15" ht="15" customHeight="1" x14ac:dyDescent="0.3">
      <c r="C188" s="37"/>
      <c r="D188" s="61" t="s">
        <v>27</v>
      </c>
      <c r="E188" s="32" t="s">
        <v>25</v>
      </c>
      <c r="F188" s="59">
        <v>1</v>
      </c>
      <c r="G188" s="59">
        <v>4</v>
      </c>
      <c r="H188" s="89"/>
      <c r="I188" s="59"/>
      <c r="J188" s="59"/>
      <c r="K188" s="59"/>
      <c r="L188" s="59"/>
      <c r="M188" s="59">
        <f t="shared" si="35"/>
        <v>4</v>
      </c>
      <c r="N188" s="67"/>
      <c r="O188" s="5"/>
    </row>
    <row r="189" spans="3:15" ht="15" customHeight="1" x14ac:dyDescent="0.3">
      <c r="C189" s="37"/>
      <c r="D189" s="61" t="s">
        <v>28</v>
      </c>
      <c r="E189" s="32" t="s">
        <v>25</v>
      </c>
      <c r="F189" s="59">
        <v>1</v>
      </c>
      <c r="G189" s="59">
        <v>4</v>
      </c>
      <c r="H189" s="89"/>
      <c r="I189" s="59"/>
      <c r="J189" s="59"/>
      <c r="K189" s="59"/>
      <c r="L189" s="59"/>
      <c r="M189" s="59">
        <f t="shared" si="35"/>
        <v>4</v>
      </c>
      <c r="N189" s="67"/>
      <c r="O189" s="5"/>
    </row>
    <row r="190" spans="3:15" ht="15" customHeight="1" x14ac:dyDescent="0.3">
      <c r="C190" s="37"/>
      <c r="D190" s="31"/>
      <c r="E190" s="65"/>
      <c r="F190" s="59"/>
      <c r="G190" s="59"/>
      <c r="H190" s="89"/>
      <c r="I190" s="59"/>
      <c r="J190" s="59"/>
      <c r="K190" s="59"/>
      <c r="L190" s="59"/>
      <c r="M190" s="59"/>
      <c r="N190" s="67"/>
      <c r="O190" s="5"/>
    </row>
    <row r="191" spans="3:15" ht="15" customHeight="1" x14ac:dyDescent="0.3">
      <c r="C191" s="37" t="str">
        <f>+RESUMEN!C77</f>
        <v>04.08.03.38</v>
      </c>
      <c r="D191" s="31" t="str">
        <f>+RESUMEN!D77</f>
        <v>REDUCCION SCH - 40  3" - 2.1/2" - RANURADO UL/FM</v>
      </c>
      <c r="E191" s="65" t="str">
        <f>+RESUMEN!E77</f>
        <v>UND</v>
      </c>
      <c r="F191" s="59"/>
      <c r="G191" s="59"/>
      <c r="H191" s="89"/>
      <c r="I191" s="59"/>
      <c r="J191" s="59"/>
      <c r="K191" s="59"/>
      <c r="L191" s="59"/>
      <c r="M191" s="59"/>
      <c r="N191" s="67">
        <f>+SUM(M192:M194)</f>
        <v>7</v>
      </c>
      <c r="O191" s="5"/>
    </row>
    <row r="192" spans="3:15" ht="15" customHeight="1" x14ac:dyDescent="0.3">
      <c r="C192" s="37"/>
      <c r="D192" s="61" t="s">
        <v>26</v>
      </c>
      <c r="E192" s="32" t="s">
        <v>25</v>
      </c>
      <c r="F192" s="59">
        <v>1</v>
      </c>
      <c r="G192" s="59">
        <v>3</v>
      </c>
      <c r="H192" s="89"/>
      <c r="I192" s="59"/>
      <c r="J192" s="59"/>
      <c r="K192" s="59"/>
      <c r="L192" s="59"/>
      <c r="M192" s="59">
        <f t="shared" ref="M192:M194" si="36">+PRODUCT(F192:L192)</f>
        <v>3</v>
      </c>
      <c r="N192" s="67"/>
      <c r="O192" s="5"/>
    </row>
    <row r="193" spans="3:15" ht="15" customHeight="1" x14ac:dyDescent="0.3">
      <c r="C193" s="37"/>
      <c r="D193" s="61" t="s">
        <v>27</v>
      </c>
      <c r="E193" s="32" t="s">
        <v>25</v>
      </c>
      <c r="F193" s="59">
        <v>1</v>
      </c>
      <c r="G193" s="59">
        <v>2</v>
      </c>
      <c r="H193" s="89"/>
      <c r="I193" s="59"/>
      <c r="J193" s="59"/>
      <c r="K193" s="59"/>
      <c r="L193" s="59"/>
      <c r="M193" s="59">
        <f t="shared" si="36"/>
        <v>2</v>
      </c>
      <c r="N193" s="67"/>
      <c r="O193" s="5"/>
    </row>
    <row r="194" spans="3:15" ht="15" customHeight="1" x14ac:dyDescent="0.3">
      <c r="C194" s="37"/>
      <c r="D194" s="61" t="s">
        <v>28</v>
      </c>
      <c r="E194" s="32" t="s">
        <v>25</v>
      </c>
      <c r="F194" s="59">
        <v>1</v>
      </c>
      <c r="G194" s="59">
        <v>2</v>
      </c>
      <c r="H194" s="89"/>
      <c r="I194" s="59"/>
      <c r="J194" s="59"/>
      <c r="K194" s="59"/>
      <c r="L194" s="59"/>
      <c r="M194" s="59">
        <f t="shared" si="36"/>
        <v>2</v>
      </c>
      <c r="N194" s="67"/>
      <c r="O194" s="5"/>
    </row>
    <row r="195" spans="3:15" ht="15" customHeight="1" x14ac:dyDescent="0.3">
      <c r="C195" s="37"/>
      <c r="D195" s="61"/>
      <c r="E195" s="32"/>
      <c r="F195" s="59"/>
      <c r="G195" s="59"/>
      <c r="H195" s="89"/>
      <c r="I195" s="59"/>
      <c r="J195" s="59"/>
      <c r="K195" s="59"/>
      <c r="L195" s="59"/>
      <c r="M195" s="59"/>
      <c r="N195" s="67"/>
      <c r="O195" s="5"/>
    </row>
    <row r="196" spans="3:15" ht="15" customHeight="1" x14ac:dyDescent="0.3">
      <c r="C196" s="37" t="str">
        <f>+RESUMEN!C78</f>
        <v>04.08.03.39</v>
      </c>
      <c r="D196" s="31" t="str">
        <f>+RESUMEN!D78</f>
        <v>REDUCCION SCH - 40  3" - 1" - RANURADO UL/FM</v>
      </c>
      <c r="E196" s="65" t="str">
        <f>+RESUMEN!E78</f>
        <v>UND</v>
      </c>
      <c r="F196" s="59"/>
      <c r="G196" s="59"/>
      <c r="H196" s="89"/>
      <c r="I196" s="59"/>
      <c r="J196" s="59"/>
      <c r="K196" s="59"/>
      <c r="L196" s="59"/>
      <c r="M196" s="59"/>
      <c r="N196" s="67">
        <f>+SUM(M197:M199)</f>
        <v>6</v>
      </c>
      <c r="O196" s="5"/>
    </row>
    <row r="197" spans="3:15" ht="15" customHeight="1" x14ac:dyDescent="0.3">
      <c r="C197" s="37"/>
      <c r="D197" s="61" t="s">
        <v>26</v>
      </c>
      <c r="E197" s="32" t="s">
        <v>25</v>
      </c>
      <c r="F197" s="59">
        <v>1</v>
      </c>
      <c r="G197" s="59">
        <v>2</v>
      </c>
      <c r="H197" s="89"/>
      <c r="I197" s="59"/>
      <c r="J197" s="59"/>
      <c r="K197" s="59"/>
      <c r="L197" s="59"/>
      <c r="M197" s="59">
        <f t="shared" ref="M197:M199" si="37">+PRODUCT(F197:L197)</f>
        <v>2</v>
      </c>
      <c r="N197" s="67"/>
      <c r="O197" s="5"/>
    </row>
    <row r="198" spans="3:15" ht="15" customHeight="1" x14ac:dyDescent="0.3">
      <c r="C198" s="37"/>
      <c r="D198" s="61" t="s">
        <v>27</v>
      </c>
      <c r="E198" s="32" t="s">
        <v>25</v>
      </c>
      <c r="F198" s="59">
        <v>1</v>
      </c>
      <c r="G198" s="59">
        <v>2</v>
      </c>
      <c r="H198" s="89"/>
      <c r="I198" s="59"/>
      <c r="J198" s="59"/>
      <c r="K198" s="59"/>
      <c r="L198" s="59"/>
      <c r="M198" s="59">
        <f t="shared" si="37"/>
        <v>2</v>
      </c>
      <c r="N198" s="67"/>
      <c r="O198" s="5"/>
    </row>
    <row r="199" spans="3:15" ht="15" customHeight="1" x14ac:dyDescent="0.3">
      <c r="C199" s="37"/>
      <c r="D199" s="61" t="s">
        <v>28</v>
      </c>
      <c r="E199" s="32" t="s">
        <v>25</v>
      </c>
      <c r="F199" s="59">
        <v>1</v>
      </c>
      <c r="G199" s="59">
        <v>2</v>
      </c>
      <c r="H199" s="89"/>
      <c r="I199" s="59"/>
      <c r="J199" s="59"/>
      <c r="K199" s="59"/>
      <c r="L199" s="59"/>
      <c r="M199" s="59">
        <f t="shared" si="37"/>
        <v>2</v>
      </c>
      <c r="N199" s="67"/>
      <c r="O199" s="5"/>
    </row>
    <row r="200" spans="3:15" ht="15" customHeight="1" x14ac:dyDescent="0.3">
      <c r="C200" s="37"/>
      <c r="D200" s="31"/>
      <c r="E200" s="65"/>
      <c r="F200" s="59"/>
      <c r="G200" s="59"/>
      <c r="H200" s="89"/>
      <c r="I200" s="59"/>
      <c r="J200" s="59"/>
      <c r="K200" s="59"/>
      <c r="L200" s="59"/>
      <c r="M200" s="59"/>
      <c r="N200" s="67"/>
      <c r="O200" s="5"/>
    </row>
    <row r="201" spans="3:15" ht="15" customHeight="1" x14ac:dyDescent="0.3">
      <c r="C201" s="37" t="str">
        <f>+RESUMEN!C79</f>
        <v>04.08.03.40</v>
      </c>
      <c r="D201" s="31" t="str">
        <f>+RESUMEN!D79</f>
        <v>REDUCCION SCH - 40  4" - 3" - RANURADO UL/FM</v>
      </c>
      <c r="E201" s="65" t="str">
        <f>+RESUMEN!E79</f>
        <v>UND</v>
      </c>
      <c r="F201" s="59"/>
      <c r="G201" s="59"/>
      <c r="H201" s="89"/>
      <c r="I201" s="59"/>
      <c r="J201" s="59"/>
      <c r="K201" s="59"/>
      <c r="L201" s="59"/>
      <c r="M201" s="59"/>
      <c r="N201" s="67">
        <f>+SUM(M202:M204)</f>
        <v>5</v>
      </c>
      <c r="O201" s="5"/>
    </row>
    <row r="202" spans="3:15" ht="15" customHeight="1" x14ac:dyDescent="0.3">
      <c r="C202" s="37"/>
      <c r="D202" s="61" t="s">
        <v>26</v>
      </c>
      <c r="E202" s="32" t="s">
        <v>25</v>
      </c>
      <c r="F202" s="59">
        <v>1</v>
      </c>
      <c r="G202" s="59">
        <v>1</v>
      </c>
      <c r="H202" s="89"/>
      <c r="I202" s="59"/>
      <c r="J202" s="59"/>
      <c r="K202" s="59"/>
      <c r="L202" s="59"/>
      <c r="M202" s="59">
        <f t="shared" ref="M202:M204" si="38">+PRODUCT(F202:L202)</f>
        <v>1</v>
      </c>
      <c r="N202" s="67"/>
      <c r="O202" s="5"/>
    </row>
    <row r="203" spans="3:15" ht="15" customHeight="1" x14ac:dyDescent="0.3">
      <c r="C203" s="37"/>
      <c r="D203" s="61" t="s">
        <v>27</v>
      </c>
      <c r="E203" s="32" t="s">
        <v>25</v>
      </c>
      <c r="F203" s="59">
        <v>1</v>
      </c>
      <c r="G203" s="59">
        <v>2</v>
      </c>
      <c r="H203" s="89"/>
      <c r="I203" s="59"/>
      <c r="J203" s="59"/>
      <c r="K203" s="59"/>
      <c r="L203" s="59"/>
      <c r="M203" s="59">
        <f t="shared" si="38"/>
        <v>2</v>
      </c>
      <c r="N203" s="67"/>
      <c r="O203" s="5"/>
    </row>
    <row r="204" spans="3:15" ht="15" customHeight="1" x14ac:dyDescent="0.3">
      <c r="C204" s="37"/>
      <c r="D204" s="61" t="s">
        <v>28</v>
      </c>
      <c r="E204" s="32" t="s">
        <v>25</v>
      </c>
      <c r="F204" s="59">
        <v>1</v>
      </c>
      <c r="G204" s="59">
        <v>2</v>
      </c>
      <c r="H204" s="89"/>
      <c r="I204" s="59"/>
      <c r="J204" s="59"/>
      <c r="K204" s="59"/>
      <c r="L204" s="59"/>
      <c r="M204" s="59">
        <f t="shared" si="38"/>
        <v>2</v>
      </c>
      <c r="N204" s="67"/>
      <c r="O204" s="5"/>
    </row>
    <row r="205" spans="3:15" ht="15" customHeight="1" x14ac:dyDescent="0.3">
      <c r="C205" s="37"/>
      <c r="D205" s="31"/>
      <c r="E205" s="65"/>
      <c r="F205" s="59"/>
      <c r="G205" s="59"/>
      <c r="H205" s="89"/>
      <c r="I205" s="59"/>
      <c r="J205" s="59"/>
      <c r="K205" s="59"/>
      <c r="L205" s="59"/>
      <c r="M205" s="59"/>
      <c r="N205" s="67"/>
      <c r="O205" s="5"/>
    </row>
    <row r="206" spans="3:15" ht="15" customHeight="1" x14ac:dyDescent="0.3">
      <c r="C206" s="36" t="str">
        <f>+RESUMEN!C80</f>
        <v>04.08.04</v>
      </c>
      <c r="D206" s="35" t="str">
        <f>+RESUMEN!D80</f>
        <v>COLGADORES Y SOPORTES</v>
      </c>
      <c r="E206" s="64"/>
      <c r="F206" s="59"/>
      <c r="G206" s="59"/>
      <c r="H206" s="89"/>
      <c r="I206" s="59"/>
      <c r="J206" s="59"/>
      <c r="K206" s="59"/>
      <c r="L206" s="59"/>
      <c r="M206" s="59"/>
      <c r="N206" s="67"/>
      <c r="O206" s="5"/>
    </row>
    <row r="207" spans="3:15" s="13" customFormat="1" ht="15" customHeight="1" x14ac:dyDescent="0.3">
      <c r="C207" s="37" t="str">
        <f>+RESUMEN!C81</f>
        <v>04.08.04.01</v>
      </c>
      <c r="D207" s="31" t="str">
        <f>+RESUMEN!D81</f>
        <v>COLGADOR Ø 4"</v>
      </c>
      <c r="E207" s="65" t="str">
        <f>+RESUMEN!E81</f>
        <v>UND</v>
      </c>
      <c r="F207" s="59"/>
      <c r="G207" s="59"/>
      <c r="H207" s="90"/>
      <c r="I207" s="59"/>
      <c r="J207" s="59"/>
      <c r="K207" s="59"/>
      <c r="L207" s="59"/>
      <c r="M207" s="59"/>
      <c r="N207" s="67">
        <f>+SUM(M208:M210)</f>
        <v>3</v>
      </c>
    </row>
    <row r="208" spans="3:15" s="13" customFormat="1" ht="15" customHeight="1" x14ac:dyDescent="0.3">
      <c r="C208" s="37"/>
      <c r="D208" s="61" t="s">
        <v>26</v>
      </c>
      <c r="E208" s="32" t="s">
        <v>105</v>
      </c>
      <c r="F208" s="59">
        <v>1</v>
      </c>
      <c r="G208" s="59">
        <v>1</v>
      </c>
      <c r="H208" s="90"/>
      <c r="I208" s="59"/>
      <c r="J208" s="59"/>
      <c r="K208" s="59"/>
      <c r="L208" s="59"/>
      <c r="M208" s="59">
        <f t="shared" ref="M208:M210" si="39">+PRODUCT(F208:L208)</f>
        <v>1</v>
      </c>
      <c r="N208" s="67"/>
    </row>
    <row r="209" spans="3:14" s="13" customFormat="1" ht="15" customHeight="1" x14ac:dyDescent="0.3">
      <c r="C209" s="37"/>
      <c r="D209" s="61" t="s">
        <v>27</v>
      </c>
      <c r="E209" s="32" t="s">
        <v>105</v>
      </c>
      <c r="F209" s="59">
        <v>1</v>
      </c>
      <c r="G209" s="59">
        <v>1</v>
      </c>
      <c r="H209" s="90"/>
      <c r="I209" s="59"/>
      <c r="J209" s="59"/>
      <c r="K209" s="59"/>
      <c r="L209" s="59"/>
      <c r="M209" s="59">
        <f t="shared" si="39"/>
        <v>1</v>
      </c>
      <c r="N209" s="67"/>
    </row>
    <row r="210" spans="3:14" s="13" customFormat="1" ht="15" customHeight="1" x14ac:dyDescent="0.3">
      <c r="C210" s="37"/>
      <c r="D210" s="61" t="s">
        <v>28</v>
      </c>
      <c r="E210" s="32" t="s">
        <v>105</v>
      </c>
      <c r="F210" s="59">
        <v>1</v>
      </c>
      <c r="G210" s="59">
        <v>1</v>
      </c>
      <c r="H210" s="90"/>
      <c r="I210" s="59"/>
      <c r="J210" s="59"/>
      <c r="K210" s="59"/>
      <c r="L210" s="59"/>
      <c r="M210" s="59">
        <f t="shared" si="39"/>
        <v>1</v>
      </c>
      <c r="N210" s="67"/>
    </row>
    <row r="211" spans="3:14" s="13" customFormat="1" ht="15" customHeight="1" x14ac:dyDescent="0.3">
      <c r="C211" s="37"/>
      <c r="D211" s="31"/>
      <c r="E211" s="65"/>
      <c r="F211" s="59"/>
      <c r="G211" s="59"/>
      <c r="H211" s="90"/>
      <c r="I211" s="59"/>
      <c r="J211" s="59"/>
      <c r="K211" s="59"/>
      <c r="L211" s="59"/>
      <c r="M211" s="67"/>
      <c r="N211" s="67"/>
    </row>
    <row r="212" spans="3:14" s="13" customFormat="1" ht="15" customHeight="1" x14ac:dyDescent="0.3">
      <c r="C212" s="37" t="str">
        <f>+RESUMEN!C82</f>
        <v>04.08.04.02</v>
      </c>
      <c r="D212" s="31" t="str">
        <f>+RESUMEN!D82</f>
        <v>COLGADOR Ø 3"</v>
      </c>
      <c r="E212" s="65" t="str">
        <f>+RESUMEN!E82</f>
        <v>UND</v>
      </c>
      <c r="F212" s="59"/>
      <c r="G212" s="59"/>
      <c r="H212" s="89"/>
      <c r="I212" s="59"/>
      <c r="J212" s="59"/>
      <c r="K212" s="59"/>
      <c r="L212" s="59"/>
      <c r="M212" s="59"/>
      <c r="N212" s="67">
        <f>+SUM(M213:M215)</f>
        <v>70</v>
      </c>
    </row>
    <row r="213" spans="3:14" s="13" customFormat="1" ht="15" customHeight="1" x14ac:dyDescent="0.3">
      <c r="C213" s="37"/>
      <c r="D213" s="61" t="s">
        <v>26</v>
      </c>
      <c r="E213" s="32" t="s">
        <v>105</v>
      </c>
      <c r="F213" s="59">
        <v>1</v>
      </c>
      <c r="G213" s="59">
        <v>22</v>
      </c>
      <c r="H213" s="89"/>
      <c r="I213" s="59"/>
      <c r="J213" s="59"/>
      <c r="K213" s="59"/>
      <c r="L213" s="59"/>
      <c r="M213" s="59">
        <f t="shared" ref="M213:M215" si="40">+PRODUCT(F213:L213)</f>
        <v>22</v>
      </c>
      <c r="N213" s="67"/>
    </row>
    <row r="214" spans="3:14" s="13" customFormat="1" ht="15" customHeight="1" x14ac:dyDescent="0.3">
      <c r="C214" s="37"/>
      <c r="D214" s="61" t="s">
        <v>27</v>
      </c>
      <c r="E214" s="32" t="s">
        <v>105</v>
      </c>
      <c r="F214" s="59">
        <v>1</v>
      </c>
      <c r="G214" s="59">
        <v>24</v>
      </c>
      <c r="H214" s="89"/>
      <c r="I214" s="59"/>
      <c r="J214" s="59"/>
      <c r="K214" s="59"/>
      <c r="L214" s="59"/>
      <c r="M214" s="59">
        <f t="shared" si="40"/>
        <v>24</v>
      </c>
      <c r="N214" s="67"/>
    </row>
    <row r="215" spans="3:14" s="13" customFormat="1" ht="15" customHeight="1" x14ac:dyDescent="0.3">
      <c r="C215" s="37"/>
      <c r="D215" s="61" t="s">
        <v>28</v>
      </c>
      <c r="E215" s="32" t="s">
        <v>105</v>
      </c>
      <c r="F215" s="59">
        <v>1</v>
      </c>
      <c r="G215" s="59">
        <v>24</v>
      </c>
      <c r="H215" s="89"/>
      <c r="I215" s="59"/>
      <c r="J215" s="59"/>
      <c r="K215" s="59"/>
      <c r="L215" s="59"/>
      <c r="M215" s="59">
        <f t="shared" si="40"/>
        <v>24</v>
      </c>
      <c r="N215" s="67"/>
    </row>
    <row r="216" spans="3:14" s="13" customFormat="1" ht="15" customHeight="1" x14ac:dyDescent="0.3">
      <c r="C216" s="37"/>
      <c r="D216" s="31"/>
      <c r="E216" s="65"/>
      <c r="F216" s="59"/>
      <c r="G216" s="59"/>
      <c r="H216" s="89"/>
      <c r="I216" s="59"/>
      <c r="J216" s="59"/>
      <c r="K216" s="59"/>
      <c r="L216" s="59"/>
      <c r="M216" s="59"/>
      <c r="N216" s="67"/>
    </row>
    <row r="217" spans="3:14" s="13" customFormat="1" ht="15" customHeight="1" x14ac:dyDescent="0.3">
      <c r="C217" s="37" t="str">
        <f>+RESUMEN!C83</f>
        <v>04.08.04.03</v>
      </c>
      <c r="D217" s="31" t="str">
        <f>+RESUMEN!D83</f>
        <v>COLGADOR Ø 2 1/2"</v>
      </c>
      <c r="E217" s="65" t="str">
        <f>+RESUMEN!E83</f>
        <v>UND</v>
      </c>
      <c r="F217" s="59"/>
      <c r="G217" s="59"/>
      <c r="H217" s="89"/>
      <c r="I217" s="59"/>
      <c r="J217" s="59"/>
      <c r="K217" s="59"/>
      <c r="L217" s="59"/>
      <c r="M217" s="59"/>
      <c r="N217" s="67">
        <f>+SUM(M218:M220)</f>
        <v>71</v>
      </c>
    </row>
    <row r="218" spans="3:14" s="13" customFormat="1" ht="15" customHeight="1" x14ac:dyDescent="0.3">
      <c r="C218" s="37"/>
      <c r="D218" s="61" t="s">
        <v>26</v>
      </c>
      <c r="E218" s="32" t="s">
        <v>105</v>
      </c>
      <c r="F218" s="59">
        <v>1</v>
      </c>
      <c r="G218" s="59">
        <v>27</v>
      </c>
      <c r="H218" s="89"/>
      <c r="I218" s="59"/>
      <c r="J218" s="59"/>
      <c r="K218" s="59"/>
      <c r="L218" s="59"/>
      <c r="M218" s="59">
        <f t="shared" ref="M218:M220" si="41">+PRODUCT(F218:L218)</f>
        <v>27</v>
      </c>
      <c r="N218" s="67"/>
    </row>
    <row r="219" spans="3:14" s="13" customFormat="1" ht="15" customHeight="1" x14ac:dyDescent="0.3">
      <c r="C219" s="37"/>
      <c r="D219" s="61" t="s">
        <v>27</v>
      </c>
      <c r="E219" s="32" t="s">
        <v>105</v>
      </c>
      <c r="F219" s="59">
        <v>1</v>
      </c>
      <c r="G219" s="59">
        <v>22</v>
      </c>
      <c r="H219" s="89"/>
      <c r="I219" s="59"/>
      <c r="J219" s="59"/>
      <c r="K219" s="59"/>
      <c r="L219" s="59"/>
      <c r="M219" s="59">
        <f t="shared" si="41"/>
        <v>22</v>
      </c>
      <c r="N219" s="67"/>
    </row>
    <row r="220" spans="3:14" s="13" customFormat="1" ht="15" customHeight="1" x14ac:dyDescent="0.3">
      <c r="C220" s="37"/>
      <c r="D220" s="61" t="s">
        <v>28</v>
      </c>
      <c r="E220" s="32" t="s">
        <v>105</v>
      </c>
      <c r="F220" s="59">
        <v>1</v>
      </c>
      <c r="G220" s="59">
        <v>22</v>
      </c>
      <c r="H220" s="89"/>
      <c r="I220" s="59"/>
      <c r="J220" s="59"/>
      <c r="K220" s="59"/>
      <c r="L220" s="59"/>
      <c r="M220" s="59">
        <f t="shared" si="41"/>
        <v>22</v>
      </c>
      <c r="N220" s="67"/>
    </row>
    <row r="221" spans="3:14" s="13" customFormat="1" ht="15" customHeight="1" x14ac:dyDescent="0.3">
      <c r="C221" s="37"/>
      <c r="D221" s="31"/>
      <c r="E221" s="65"/>
      <c r="F221" s="59"/>
      <c r="G221" s="59"/>
      <c r="H221" s="89"/>
      <c r="I221" s="59"/>
      <c r="J221" s="59"/>
      <c r="K221" s="59"/>
      <c r="L221" s="59"/>
      <c r="M221" s="59"/>
      <c r="N221" s="67"/>
    </row>
    <row r="222" spans="3:14" s="13" customFormat="1" ht="15" customHeight="1" x14ac:dyDescent="0.3">
      <c r="C222" s="37" t="str">
        <f>+RESUMEN!C84</f>
        <v>04.08.04.04</v>
      </c>
      <c r="D222" s="31" t="str">
        <f>+RESUMEN!D84</f>
        <v>COLGADOR Ø 2 "</v>
      </c>
      <c r="E222" s="65" t="str">
        <f>+RESUMEN!E84</f>
        <v>UND</v>
      </c>
      <c r="F222" s="59"/>
      <c r="G222" s="59"/>
      <c r="H222" s="89"/>
      <c r="I222" s="59"/>
      <c r="J222" s="59"/>
      <c r="K222" s="59"/>
      <c r="L222" s="59"/>
      <c r="M222" s="59"/>
      <c r="N222" s="67">
        <f>+SUM(M223:M225)</f>
        <v>47</v>
      </c>
    </row>
    <row r="223" spans="3:14" s="13" customFormat="1" ht="15" customHeight="1" x14ac:dyDescent="0.3">
      <c r="C223" s="37"/>
      <c r="D223" s="61" t="s">
        <v>26</v>
      </c>
      <c r="E223" s="32" t="s">
        <v>105</v>
      </c>
      <c r="F223" s="59">
        <v>1</v>
      </c>
      <c r="G223" s="59">
        <v>15</v>
      </c>
      <c r="H223" s="89"/>
      <c r="I223" s="59"/>
      <c r="J223" s="59"/>
      <c r="K223" s="59"/>
      <c r="L223" s="59"/>
      <c r="M223" s="59">
        <f t="shared" ref="M223:M225" si="42">+PRODUCT(F223:L223)</f>
        <v>15</v>
      </c>
      <c r="N223" s="67"/>
    </row>
    <row r="224" spans="3:14" s="13" customFormat="1" ht="15" customHeight="1" x14ac:dyDescent="0.3">
      <c r="C224" s="37"/>
      <c r="D224" s="61" t="s">
        <v>27</v>
      </c>
      <c r="E224" s="32" t="s">
        <v>105</v>
      </c>
      <c r="F224" s="59">
        <v>1</v>
      </c>
      <c r="G224" s="59">
        <v>16</v>
      </c>
      <c r="H224" s="89"/>
      <c r="I224" s="59"/>
      <c r="J224" s="59"/>
      <c r="K224" s="59"/>
      <c r="L224" s="59"/>
      <c r="M224" s="59">
        <f t="shared" si="42"/>
        <v>16</v>
      </c>
      <c r="N224" s="67"/>
    </row>
    <row r="225" spans="3:14" s="13" customFormat="1" ht="15" customHeight="1" x14ac:dyDescent="0.3">
      <c r="C225" s="37"/>
      <c r="D225" s="61" t="s">
        <v>28</v>
      </c>
      <c r="E225" s="32" t="s">
        <v>105</v>
      </c>
      <c r="F225" s="59">
        <v>1</v>
      </c>
      <c r="G225" s="59">
        <v>16</v>
      </c>
      <c r="H225" s="89"/>
      <c r="I225" s="59"/>
      <c r="J225" s="59"/>
      <c r="K225" s="59"/>
      <c r="L225" s="59"/>
      <c r="M225" s="59">
        <f t="shared" si="42"/>
        <v>16</v>
      </c>
      <c r="N225" s="67"/>
    </row>
    <row r="226" spans="3:14" s="13" customFormat="1" ht="15" customHeight="1" x14ac:dyDescent="0.3">
      <c r="C226" s="37"/>
      <c r="D226" s="31"/>
      <c r="E226" s="65"/>
      <c r="F226" s="59"/>
      <c r="G226" s="59"/>
      <c r="H226" s="89"/>
      <c r="I226" s="59"/>
      <c r="J226" s="59"/>
      <c r="K226" s="59"/>
      <c r="L226" s="59"/>
      <c r="M226" s="59"/>
      <c r="N226" s="67"/>
    </row>
    <row r="227" spans="3:14" s="13" customFormat="1" ht="15" customHeight="1" x14ac:dyDescent="0.3">
      <c r="C227" s="37" t="str">
        <f>+RESUMEN!C85</f>
        <v>04.08.04.05</v>
      </c>
      <c r="D227" s="31" t="str">
        <f>+RESUMEN!D85</f>
        <v>COLGADOR Ø 1.1/2"</v>
      </c>
      <c r="E227" s="65" t="str">
        <f>+RESUMEN!E85</f>
        <v>UND</v>
      </c>
      <c r="F227" s="59"/>
      <c r="G227" s="59"/>
      <c r="H227" s="89"/>
      <c r="I227" s="59"/>
      <c r="J227" s="59"/>
      <c r="K227" s="59"/>
      <c r="L227" s="59"/>
      <c r="M227" s="59"/>
      <c r="N227" s="67">
        <f>+SUM(M228:M230)</f>
        <v>21</v>
      </c>
    </row>
    <row r="228" spans="3:14" s="13" customFormat="1" ht="15" customHeight="1" x14ac:dyDescent="0.3">
      <c r="C228" s="37"/>
      <c r="D228" s="61" t="s">
        <v>26</v>
      </c>
      <c r="E228" s="32" t="s">
        <v>105</v>
      </c>
      <c r="F228" s="59">
        <v>1</v>
      </c>
      <c r="G228" s="59">
        <v>9</v>
      </c>
      <c r="H228" s="89"/>
      <c r="I228" s="59"/>
      <c r="J228" s="59"/>
      <c r="K228" s="59"/>
      <c r="L228" s="59"/>
      <c r="M228" s="59">
        <f t="shared" ref="M228:M230" si="43">+PRODUCT(F228:L228)</f>
        <v>9</v>
      </c>
      <c r="N228" s="67"/>
    </row>
    <row r="229" spans="3:14" s="13" customFormat="1" ht="15" customHeight="1" x14ac:dyDescent="0.3">
      <c r="C229" s="37"/>
      <c r="D229" s="61" t="s">
        <v>27</v>
      </c>
      <c r="E229" s="32" t="s">
        <v>105</v>
      </c>
      <c r="F229" s="59">
        <v>1</v>
      </c>
      <c r="G229" s="59">
        <v>6</v>
      </c>
      <c r="H229" s="89"/>
      <c r="I229" s="59"/>
      <c r="J229" s="59"/>
      <c r="K229" s="59"/>
      <c r="L229" s="59"/>
      <c r="M229" s="59">
        <f t="shared" si="43"/>
        <v>6</v>
      </c>
      <c r="N229" s="67"/>
    </row>
    <row r="230" spans="3:14" s="13" customFormat="1" ht="15" customHeight="1" x14ac:dyDescent="0.3">
      <c r="C230" s="37"/>
      <c r="D230" s="61" t="s">
        <v>28</v>
      </c>
      <c r="E230" s="32" t="s">
        <v>105</v>
      </c>
      <c r="F230" s="59">
        <v>1</v>
      </c>
      <c r="G230" s="59">
        <v>6</v>
      </c>
      <c r="H230" s="89"/>
      <c r="I230" s="59"/>
      <c r="J230" s="59"/>
      <c r="K230" s="59"/>
      <c r="L230" s="59"/>
      <c r="M230" s="59">
        <f t="shared" si="43"/>
        <v>6</v>
      </c>
      <c r="N230" s="67"/>
    </row>
    <row r="231" spans="3:14" s="13" customFormat="1" ht="15" customHeight="1" x14ac:dyDescent="0.3">
      <c r="C231" s="37"/>
      <c r="D231" s="31"/>
      <c r="E231" s="65"/>
      <c r="F231" s="59"/>
      <c r="G231" s="59"/>
      <c r="H231" s="89"/>
      <c r="I231" s="59"/>
      <c r="J231" s="59"/>
      <c r="K231" s="59"/>
      <c r="L231" s="59"/>
      <c r="M231" s="59"/>
      <c r="N231" s="67"/>
    </row>
    <row r="232" spans="3:14" s="13" customFormat="1" ht="15" customHeight="1" x14ac:dyDescent="0.3">
      <c r="C232" s="37" t="str">
        <f>+RESUMEN!C86</f>
        <v>04.08.04.06</v>
      </c>
      <c r="D232" s="31" t="str">
        <f>+RESUMEN!D86</f>
        <v>COLGADOR Ø 1.1/4"</v>
      </c>
      <c r="E232" s="65" t="str">
        <f>+RESUMEN!E86</f>
        <v>UND</v>
      </c>
      <c r="F232" s="59"/>
      <c r="G232" s="59"/>
      <c r="H232" s="89"/>
      <c r="I232" s="59"/>
      <c r="J232" s="59"/>
      <c r="K232" s="59"/>
      <c r="L232" s="59"/>
      <c r="M232" s="59"/>
      <c r="N232" s="67">
        <f>+SUM(M233:M235)</f>
        <v>44</v>
      </c>
    </row>
    <row r="233" spans="3:14" s="13" customFormat="1" ht="15" customHeight="1" x14ac:dyDescent="0.3">
      <c r="C233" s="37"/>
      <c r="D233" s="61" t="s">
        <v>26</v>
      </c>
      <c r="E233" s="32" t="s">
        <v>105</v>
      </c>
      <c r="F233" s="59">
        <v>1</v>
      </c>
      <c r="G233" s="59">
        <v>8</v>
      </c>
      <c r="H233" s="89"/>
      <c r="I233" s="59"/>
      <c r="J233" s="59"/>
      <c r="K233" s="59"/>
      <c r="L233" s="59"/>
      <c r="M233" s="59">
        <f t="shared" ref="M233:M235" si="44">+PRODUCT(F233:L233)</f>
        <v>8</v>
      </c>
      <c r="N233" s="67"/>
    </row>
    <row r="234" spans="3:14" s="13" customFormat="1" ht="15" customHeight="1" x14ac:dyDescent="0.3">
      <c r="C234" s="37"/>
      <c r="D234" s="61" t="s">
        <v>27</v>
      </c>
      <c r="E234" s="32" t="s">
        <v>105</v>
      </c>
      <c r="F234" s="59">
        <v>1</v>
      </c>
      <c r="G234" s="59">
        <v>18</v>
      </c>
      <c r="H234" s="89"/>
      <c r="I234" s="59"/>
      <c r="J234" s="59"/>
      <c r="K234" s="59"/>
      <c r="L234" s="59"/>
      <c r="M234" s="59">
        <f t="shared" si="44"/>
        <v>18</v>
      </c>
      <c r="N234" s="67"/>
    </row>
    <row r="235" spans="3:14" s="13" customFormat="1" ht="15" customHeight="1" x14ac:dyDescent="0.3">
      <c r="C235" s="37"/>
      <c r="D235" s="61" t="s">
        <v>28</v>
      </c>
      <c r="E235" s="32" t="s">
        <v>105</v>
      </c>
      <c r="F235" s="59">
        <v>1</v>
      </c>
      <c r="G235" s="59">
        <v>18</v>
      </c>
      <c r="H235" s="89"/>
      <c r="I235" s="59"/>
      <c r="J235" s="59"/>
      <c r="K235" s="59"/>
      <c r="L235" s="59"/>
      <c r="M235" s="59">
        <f t="shared" si="44"/>
        <v>18</v>
      </c>
      <c r="N235" s="67"/>
    </row>
    <row r="236" spans="3:14" s="13" customFormat="1" ht="15" customHeight="1" x14ac:dyDescent="0.3">
      <c r="C236" s="37"/>
      <c r="D236" s="31"/>
      <c r="E236" s="65"/>
      <c r="F236" s="59"/>
      <c r="G236" s="59"/>
      <c r="H236" s="89"/>
      <c r="I236" s="59"/>
      <c r="J236" s="59"/>
      <c r="K236" s="59"/>
      <c r="L236" s="59"/>
      <c r="M236" s="59"/>
      <c r="N236" s="67"/>
    </row>
    <row r="237" spans="3:14" s="13" customFormat="1" ht="15" customHeight="1" x14ac:dyDescent="0.3">
      <c r="C237" s="37" t="str">
        <f>+RESUMEN!C87</f>
        <v>04.08.04.07</v>
      </c>
      <c r="D237" s="31" t="str">
        <f>+RESUMEN!D87</f>
        <v>COLGADOR Ø 1"</v>
      </c>
      <c r="E237" s="65" t="str">
        <f>+RESUMEN!E87</f>
        <v>UND</v>
      </c>
      <c r="F237" s="59"/>
      <c r="G237" s="59"/>
      <c r="H237" s="89"/>
      <c r="I237" s="59"/>
      <c r="J237" s="59"/>
      <c r="K237" s="59"/>
      <c r="L237" s="59"/>
      <c r="M237" s="59"/>
      <c r="N237" s="67">
        <f>+SUM(M238:M240)</f>
        <v>245</v>
      </c>
    </row>
    <row r="238" spans="3:14" s="13" customFormat="1" ht="15" customHeight="1" x14ac:dyDescent="0.3">
      <c r="C238" s="37"/>
      <c r="D238" s="61" t="s">
        <v>26</v>
      </c>
      <c r="E238" s="32" t="s">
        <v>105</v>
      </c>
      <c r="F238" s="59">
        <v>1</v>
      </c>
      <c r="G238" s="59">
        <v>83</v>
      </c>
      <c r="H238" s="89"/>
      <c r="I238" s="59"/>
      <c r="J238" s="59"/>
      <c r="K238" s="59"/>
      <c r="L238" s="59"/>
      <c r="M238" s="59">
        <f t="shared" ref="M238:M240" si="45">+PRODUCT(F238:L238)</f>
        <v>83</v>
      </c>
      <c r="N238" s="67"/>
    </row>
    <row r="239" spans="3:14" s="13" customFormat="1" ht="15" customHeight="1" x14ac:dyDescent="0.3">
      <c r="C239" s="37"/>
      <c r="D239" s="61" t="s">
        <v>27</v>
      </c>
      <c r="E239" s="32" t="s">
        <v>105</v>
      </c>
      <c r="F239" s="59">
        <v>1</v>
      </c>
      <c r="G239" s="59">
        <v>81</v>
      </c>
      <c r="H239" s="89"/>
      <c r="I239" s="59"/>
      <c r="J239" s="59"/>
      <c r="K239" s="59"/>
      <c r="L239" s="59"/>
      <c r="M239" s="59">
        <f t="shared" si="45"/>
        <v>81</v>
      </c>
      <c r="N239" s="67"/>
    </row>
    <row r="240" spans="3:14" s="13" customFormat="1" ht="15" customHeight="1" x14ac:dyDescent="0.3">
      <c r="C240" s="37"/>
      <c r="D240" s="61" t="s">
        <v>28</v>
      </c>
      <c r="E240" s="32" t="s">
        <v>105</v>
      </c>
      <c r="F240" s="59">
        <v>1</v>
      </c>
      <c r="G240" s="59">
        <v>81</v>
      </c>
      <c r="H240" s="89"/>
      <c r="I240" s="59"/>
      <c r="J240" s="59"/>
      <c r="K240" s="59"/>
      <c r="L240" s="59"/>
      <c r="M240" s="59">
        <f t="shared" si="45"/>
        <v>81</v>
      </c>
      <c r="N240" s="67"/>
    </row>
    <row r="241" spans="3:15" s="13" customFormat="1" ht="15" customHeight="1" x14ac:dyDescent="0.3">
      <c r="C241" s="37"/>
      <c r="D241" s="31"/>
      <c r="E241" s="65"/>
      <c r="F241" s="59"/>
      <c r="G241" s="59"/>
      <c r="H241" s="89"/>
      <c r="I241" s="59"/>
      <c r="J241" s="59"/>
      <c r="K241" s="59"/>
      <c r="L241" s="59"/>
      <c r="M241" s="59"/>
      <c r="N241" s="67"/>
    </row>
    <row r="242" spans="3:15" ht="15" customHeight="1" x14ac:dyDescent="0.3">
      <c r="C242" s="37" t="str">
        <f>+RESUMEN!C88</f>
        <v>04.08.04.08</v>
      </c>
      <c r="D242" s="31" t="str">
        <f>+RESUMEN!D88</f>
        <v>SOPORTE SISMORESISTENTE DE 4 VIAS ø 4" UL/FM</v>
      </c>
      <c r="E242" s="65" t="str">
        <f>+RESUMEN!E88</f>
        <v>UND</v>
      </c>
      <c r="F242" s="26"/>
      <c r="G242" s="59"/>
      <c r="H242" s="89"/>
      <c r="I242" s="59"/>
      <c r="J242" s="59"/>
      <c r="K242" s="59"/>
      <c r="L242" s="59"/>
      <c r="M242" s="59"/>
      <c r="N242" s="67">
        <f>+SUM(M243:M245)</f>
        <v>16</v>
      </c>
      <c r="O242" s="5"/>
    </row>
    <row r="243" spans="3:15" ht="15" customHeight="1" x14ac:dyDescent="0.3">
      <c r="C243" s="37"/>
      <c r="D243" s="61" t="s">
        <v>26</v>
      </c>
      <c r="E243" s="32" t="s">
        <v>105</v>
      </c>
      <c r="F243" s="59">
        <v>1</v>
      </c>
      <c r="G243" s="59">
        <v>4</v>
      </c>
      <c r="H243" s="89"/>
      <c r="I243" s="59"/>
      <c r="J243" s="59"/>
      <c r="K243" s="59"/>
      <c r="L243" s="59"/>
      <c r="M243" s="59">
        <f t="shared" ref="M243:M245" si="46">+PRODUCT(F243:L243)</f>
        <v>4</v>
      </c>
      <c r="N243" s="67"/>
      <c r="O243" s="5"/>
    </row>
    <row r="244" spans="3:15" ht="15" customHeight="1" x14ac:dyDescent="0.3">
      <c r="C244" s="37"/>
      <c r="D244" s="61" t="s">
        <v>27</v>
      </c>
      <c r="E244" s="32" t="s">
        <v>105</v>
      </c>
      <c r="F244" s="59">
        <v>1</v>
      </c>
      <c r="G244" s="59">
        <v>6</v>
      </c>
      <c r="H244" s="89"/>
      <c r="I244" s="59"/>
      <c r="J244" s="59"/>
      <c r="K244" s="59"/>
      <c r="L244" s="59"/>
      <c r="M244" s="59">
        <f t="shared" si="46"/>
        <v>6</v>
      </c>
      <c r="N244" s="67"/>
      <c r="O244" s="5"/>
    </row>
    <row r="245" spans="3:15" ht="15" customHeight="1" x14ac:dyDescent="0.3">
      <c r="C245" s="37"/>
      <c r="D245" s="61" t="s">
        <v>28</v>
      </c>
      <c r="E245" s="32" t="s">
        <v>105</v>
      </c>
      <c r="F245" s="59">
        <v>1</v>
      </c>
      <c r="G245" s="59">
        <v>6</v>
      </c>
      <c r="H245" s="89"/>
      <c r="I245" s="59"/>
      <c r="J245" s="59"/>
      <c r="K245" s="59"/>
      <c r="L245" s="59"/>
      <c r="M245" s="59">
        <f t="shared" si="46"/>
        <v>6</v>
      </c>
      <c r="N245" s="67"/>
      <c r="O245" s="5"/>
    </row>
    <row r="246" spans="3:15" ht="15" customHeight="1" x14ac:dyDescent="0.3">
      <c r="C246" s="37"/>
      <c r="D246" s="31"/>
      <c r="E246" s="65"/>
      <c r="F246" s="26"/>
      <c r="G246" s="59"/>
      <c r="H246" s="89"/>
      <c r="I246" s="59"/>
      <c r="J246" s="59"/>
      <c r="K246" s="59"/>
      <c r="L246" s="59"/>
      <c r="M246" s="59"/>
      <c r="N246" s="67"/>
      <c r="O246" s="5"/>
    </row>
    <row r="247" spans="3:15" ht="15" customHeight="1" x14ac:dyDescent="0.3">
      <c r="C247" s="37" t="str">
        <f>+RESUMEN!C89</f>
        <v>04.08.04.09</v>
      </c>
      <c r="D247" s="31" t="str">
        <f>+RESUMEN!D89</f>
        <v>SOPORTE SISMORESISTENTE DE 2" VIAS ø 4" UL/FM</v>
      </c>
      <c r="E247" s="65" t="str">
        <f>+RESUMEN!E89</f>
        <v>UND</v>
      </c>
      <c r="F247" s="59"/>
      <c r="G247" s="59"/>
      <c r="H247" s="89"/>
      <c r="I247" s="68"/>
      <c r="J247" s="59"/>
      <c r="K247" s="59"/>
      <c r="L247" s="59"/>
      <c r="M247" s="59"/>
      <c r="N247" s="67">
        <f>+SUM(M248:M250)</f>
        <v>36</v>
      </c>
      <c r="O247" s="5"/>
    </row>
    <row r="248" spans="3:15" ht="15" customHeight="1" x14ac:dyDescent="0.3">
      <c r="C248" s="37"/>
      <c r="D248" s="61" t="s">
        <v>26</v>
      </c>
      <c r="E248" s="32" t="s">
        <v>105</v>
      </c>
      <c r="F248" s="59">
        <v>1</v>
      </c>
      <c r="G248" s="59">
        <v>12</v>
      </c>
      <c r="H248" s="89"/>
      <c r="I248" s="68"/>
      <c r="J248" s="59"/>
      <c r="K248" s="59"/>
      <c r="L248" s="59"/>
      <c r="M248" s="59">
        <f t="shared" ref="M248:M249" si="47">+PRODUCT(F248:L248)</f>
        <v>12</v>
      </c>
      <c r="N248" s="67"/>
      <c r="O248" s="5"/>
    </row>
    <row r="249" spans="3:15" ht="15" customHeight="1" x14ac:dyDescent="0.3">
      <c r="C249" s="37"/>
      <c r="D249" s="61" t="s">
        <v>27</v>
      </c>
      <c r="E249" s="32" t="s">
        <v>105</v>
      </c>
      <c r="F249" s="59">
        <v>1</v>
      </c>
      <c r="G249" s="59">
        <v>12</v>
      </c>
      <c r="H249" s="89"/>
      <c r="I249" s="68"/>
      <c r="J249" s="59"/>
      <c r="K249" s="59"/>
      <c r="L249" s="59"/>
      <c r="M249" s="59">
        <f t="shared" si="47"/>
        <v>12</v>
      </c>
      <c r="N249" s="67"/>
      <c r="O249" s="5"/>
    </row>
    <row r="250" spans="3:15" ht="15" customHeight="1" x14ac:dyDescent="0.3">
      <c r="C250" s="37"/>
      <c r="D250" s="61" t="s">
        <v>28</v>
      </c>
      <c r="E250" s="32" t="s">
        <v>105</v>
      </c>
      <c r="F250" s="59">
        <v>1</v>
      </c>
      <c r="G250" s="59">
        <v>12</v>
      </c>
      <c r="H250" s="89"/>
      <c r="I250" s="68"/>
      <c r="J250" s="59"/>
      <c r="K250" s="59"/>
      <c r="L250" s="59"/>
      <c r="M250" s="59">
        <f>+PRODUCT(F250:L250)</f>
        <v>12</v>
      </c>
      <c r="N250" s="67"/>
      <c r="O250" s="5"/>
    </row>
    <row r="251" spans="3:15" ht="15" customHeight="1" x14ac:dyDescent="0.3">
      <c r="C251" s="37"/>
      <c r="D251" s="31"/>
      <c r="E251" s="65"/>
      <c r="F251" s="59"/>
      <c r="G251" s="59"/>
      <c r="H251" s="89"/>
      <c r="I251" s="68"/>
      <c r="J251" s="59"/>
      <c r="K251" s="59"/>
      <c r="L251" s="59"/>
      <c r="M251" s="59"/>
      <c r="N251" s="67"/>
      <c r="O251" s="5"/>
    </row>
    <row r="252" spans="3:15" ht="15" customHeight="1" x14ac:dyDescent="0.3">
      <c r="C252" s="37" t="str">
        <f>+RESUMEN!C90</f>
        <v>04.08.04.10</v>
      </c>
      <c r="D252" s="31" t="str">
        <f>+RESUMEN!D90</f>
        <v>ARRIOSTRA ANTIOSCILANTE LATERAL</v>
      </c>
      <c r="E252" s="65" t="str">
        <f>+RESUMEN!E90</f>
        <v>UND</v>
      </c>
      <c r="F252" s="26"/>
      <c r="G252" s="59"/>
      <c r="H252" s="89"/>
      <c r="I252" s="59"/>
      <c r="J252" s="59"/>
      <c r="K252" s="59"/>
      <c r="L252" s="59"/>
      <c r="M252" s="59"/>
      <c r="N252" s="67">
        <f>+SUM(M253:M255)</f>
        <v>10</v>
      </c>
      <c r="O252" s="5"/>
    </row>
    <row r="253" spans="3:15" ht="15" customHeight="1" x14ac:dyDescent="0.3">
      <c r="C253" s="37"/>
      <c r="D253" s="61" t="s">
        <v>26</v>
      </c>
      <c r="E253" s="32" t="s">
        <v>105</v>
      </c>
      <c r="F253" s="59">
        <v>1</v>
      </c>
      <c r="G253" s="59">
        <v>2</v>
      </c>
      <c r="H253" s="89"/>
      <c r="I253" s="59"/>
      <c r="J253" s="59"/>
      <c r="K253" s="59"/>
      <c r="L253" s="59"/>
      <c r="M253" s="59">
        <f t="shared" ref="M253:M255" si="48">+PRODUCT(F253:L253)</f>
        <v>2</v>
      </c>
      <c r="N253" s="67"/>
      <c r="O253" s="5"/>
    </row>
    <row r="254" spans="3:15" ht="15" customHeight="1" x14ac:dyDescent="0.3">
      <c r="C254" s="37"/>
      <c r="D254" s="61" t="s">
        <v>27</v>
      </c>
      <c r="E254" s="32" t="s">
        <v>105</v>
      </c>
      <c r="F254" s="59">
        <v>1</v>
      </c>
      <c r="G254" s="59">
        <v>4</v>
      </c>
      <c r="H254" s="89"/>
      <c r="I254" s="59"/>
      <c r="J254" s="59"/>
      <c r="K254" s="59"/>
      <c r="L254" s="59"/>
      <c r="M254" s="59">
        <f t="shared" si="48"/>
        <v>4</v>
      </c>
      <c r="N254" s="67"/>
      <c r="O254" s="5"/>
    </row>
    <row r="255" spans="3:15" ht="15" customHeight="1" x14ac:dyDescent="0.3">
      <c r="C255" s="37"/>
      <c r="D255" s="61" t="s">
        <v>28</v>
      </c>
      <c r="E255" s="32" t="s">
        <v>105</v>
      </c>
      <c r="F255" s="59">
        <v>1</v>
      </c>
      <c r="G255" s="59">
        <v>4</v>
      </c>
      <c r="H255" s="89"/>
      <c r="I255" s="59"/>
      <c r="J255" s="59"/>
      <c r="K255" s="59"/>
      <c r="L255" s="59"/>
      <c r="M255" s="59">
        <f t="shared" si="48"/>
        <v>4</v>
      </c>
      <c r="N255" s="67"/>
      <c r="O255" s="5"/>
    </row>
    <row r="256" spans="3:15" ht="15" customHeight="1" x14ac:dyDescent="0.3">
      <c r="C256" s="37"/>
      <c r="D256" s="31"/>
      <c r="E256" s="65"/>
      <c r="F256" s="26"/>
      <c r="G256" s="59"/>
      <c r="H256" s="89"/>
      <c r="I256" s="59"/>
      <c r="J256" s="59"/>
      <c r="K256" s="59"/>
      <c r="L256" s="59"/>
      <c r="M256" s="59"/>
      <c r="N256" s="67"/>
      <c r="O256" s="5"/>
    </row>
    <row r="257" spans="3:15" ht="15" customHeight="1" x14ac:dyDescent="0.3">
      <c r="C257" s="37" t="str">
        <f>+RESUMEN!C91</f>
        <v>04.08.04.11</v>
      </c>
      <c r="D257" s="31" t="str">
        <f>+RESUMEN!D91</f>
        <v>SOPORTE DE RAMAL EN TECHO DE CONCRETO</v>
      </c>
      <c r="E257" s="65" t="str">
        <f>+RESUMEN!E91</f>
        <v>UND</v>
      </c>
      <c r="F257" s="26"/>
      <c r="G257" s="59"/>
      <c r="H257" s="89"/>
      <c r="I257" s="59"/>
      <c r="J257" s="59"/>
      <c r="K257" s="59"/>
      <c r="L257" s="59"/>
      <c r="M257" s="59"/>
      <c r="N257" s="67">
        <f>+SUM(M258:M260)</f>
        <v>73</v>
      </c>
      <c r="O257" s="5"/>
    </row>
    <row r="258" spans="3:15" ht="15" customHeight="1" x14ac:dyDescent="0.3">
      <c r="C258" s="37"/>
      <c r="D258" s="61" t="s">
        <v>26</v>
      </c>
      <c r="E258" s="32" t="s">
        <v>105</v>
      </c>
      <c r="F258" s="59">
        <v>1</v>
      </c>
      <c r="G258" s="59">
        <v>23</v>
      </c>
      <c r="H258" s="89"/>
      <c r="I258" s="59"/>
      <c r="J258" s="59"/>
      <c r="K258" s="59"/>
      <c r="L258" s="59"/>
      <c r="M258" s="59">
        <f t="shared" ref="M258:M260" si="49">+PRODUCT(F258:L258)</f>
        <v>23</v>
      </c>
      <c r="N258" s="67"/>
      <c r="O258" s="5"/>
    </row>
    <row r="259" spans="3:15" ht="15" customHeight="1" x14ac:dyDescent="0.3">
      <c r="C259" s="37"/>
      <c r="D259" s="61" t="s">
        <v>27</v>
      </c>
      <c r="E259" s="32" t="s">
        <v>105</v>
      </c>
      <c r="F259" s="59">
        <v>1</v>
      </c>
      <c r="G259" s="59">
        <v>25</v>
      </c>
      <c r="H259" s="89"/>
      <c r="I259" s="59"/>
      <c r="J259" s="59"/>
      <c r="K259" s="59"/>
      <c r="L259" s="59"/>
      <c r="M259" s="59">
        <f t="shared" si="49"/>
        <v>25</v>
      </c>
      <c r="N259" s="67"/>
      <c r="O259" s="5"/>
    </row>
    <row r="260" spans="3:15" ht="15" customHeight="1" x14ac:dyDescent="0.3">
      <c r="C260" s="37"/>
      <c r="D260" s="61" t="s">
        <v>28</v>
      </c>
      <c r="E260" s="32" t="s">
        <v>105</v>
      </c>
      <c r="F260" s="59">
        <v>1</v>
      </c>
      <c r="G260" s="59">
        <v>25</v>
      </c>
      <c r="H260" s="89"/>
      <c r="I260" s="59"/>
      <c r="J260" s="59"/>
      <c r="K260" s="59"/>
      <c r="L260" s="59"/>
      <c r="M260" s="59">
        <f t="shared" si="49"/>
        <v>25</v>
      </c>
      <c r="N260" s="67"/>
      <c r="O260" s="5"/>
    </row>
    <row r="261" spans="3:15" ht="15" customHeight="1" x14ac:dyDescent="0.3">
      <c r="C261" s="37"/>
      <c r="D261" s="31"/>
      <c r="E261" s="65"/>
      <c r="F261" s="26"/>
      <c r="G261" s="59"/>
      <c r="H261" s="89"/>
      <c r="I261" s="59"/>
      <c r="J261" s="59"/>
      <c r="K261" s="59"/>
      <c r="L261" s="59"/>
      <c r="M261" s="59"/>
      <c r="N261" s="67"/>
      <c r="O261" s="5"/>
    </row>
    <row r="262" spans="3:15" ht="15" customHeight="1" x14ac:dyDescent="0.3">
      <c r="C262" s="37" t="str">
        <f>+RESUMEN!C92</f>
        <v>04.08.04.12</v>
      </c>
      <c r="D262" s="31" t="str">
        <f>+RESUMEN!D92</f>
        <v>ACOPLE RANURADO FLEXIBLE  4" MON. DE ESTACION DE CONTROL</v>
      </c>
      <c r="E262" s="65" t="str">
        <f>+RESUMEN!E92</f>
        <v>UND</v>
      </c>
      <c r="F262" s="59"/>
      <c r="G262" s="59"/>
      <c r="H262" s="89"/>
      <c r="I262" s="59"/>
      <c r="J262" s="59"/>
      <c r="K262" s="59"/>
      <c r="L262" s="59"/>
      <c r="M262" s="59"/>
      <c r="N262" s="67">
        <f>+SUM(M263:M265)</f>
        <v>3</v>
      </c>
      <c r="O262" s="5"/>
    </row>
    <row r="263" spans="3:15" ht="15" customHeight="1" x14ac:dyDescent="0.3">
      <c r="C263" s="37"/>
      <c r="D263" s="61" t="s">
        <v>26</v>
      </c>
      <c r="E263" s="32" t="s">
        <v>105</v>
      </c>
      <c r="F263" s="59">
        <v>1</v>
      </c>
      <c r="G263" s="59">
        <v>1</v>
      </c>
      <c r="H263" s="89"/>
      <c r="I263" s="59"/>
      <c r="J263" s="59"/>
      <c r="K263" s="59"/>
      <c r="L263" s="59"/>
      <c r="M263" s="59">
        <f t="shared" ref="M263:M265" si="50">+PRODUCT(F263:L263)</f>
        <v>1</v>
      </c>
      <c r="N263" s="67"/>
      <c r="O263" s="5"/>
    </row>
    <row r="264" spans="3:15" ht="15" customHeight="1" x14ac:dyDescent="0.3">
      <c r="C264" s="37"/>
      <c r="D264" s="61" t="s">
        <v>27</v>
      </c>
      <c r="E264" s="32" t="s">
        <v>105</v>
      </c>
      <c r="F264" s="59">
        <v>1</v>
      </c>
      <c r="G264" s="59">
        <v>1</v>
      </c>
      <c r="H264" s="89"/>
      <c r="I264" s="59"/>
      <c r="J264" s="59"/>
      <c r="K264" s="59"/>
      <c r="L264" s="59"/>
      <c r="M264" s="59">
        <f t="shared" si="50"/>
        <v>1</v>
      </c>
      <c r="N264" s="67"/>
      <c r="O264" s="5"/>
    </row>
    <row r="265" spans="3:15" ht="15" customHeight="1" x14ac:dyDescent="0.3">
      <c r="C265" s="37"/>
      <c r="D265" s="61" t="s">
        <v>28</v>
      </c>
      <c r="E265" s="32" t="s">
        <v>105</v>
      </c>
      <c r="F265" s="59">
        <v>1</v>
      </c>
      <c r="G265" s="59">
        <v>1</v>
      </c>
      <c r="H265" s="89"/>
      <c r="I265" s="59"/>
      <c r="J265" s="59"/>
      <c r="K265" s="59"/>
      <c r="L265" s="59"/>
      <c r="M265" s="59">
        <f t="shared" si="50"/>
        <v>1</v>
      </c>
      <c r="N265" s="67"/>
      <c r="O265" s="5"/>
    </row>
    <row r="266" spans="3:15" ht="15" customHeight="1" x14ac:dyDescent="0.3">
      <c r="C266" s="37"/>
      <c r="D266" s="31"/>
      <c r="E266" s="65"/>
      <c r="F266" s="59"/>
      <c r="G266" s="59"/>
      <c r="H266" s="89"/>
      <c r="I266" s="59"/>
      <c r="J266" s="59"/>
      <c r="K266" s="59"/>
      <c r="L266" s="59"/>
      <c r="M266" s="59"/>
      <c r="N266" s="67"/>
      <c r="O266" s="5"/>
    </row>
    <row r="267" spans="3:15" ht="15" customHeight="1" x14ac:dyDescent="0.3">
      <c r="C267" s="37" t="str">
        <f>+RESUMEN!C93</f>
        <v>04.08.04.13</v>
      </c>
      <c r="D267" s="31" t="str">
        <f>+RESUMEN!D93</f>
        <v>ABRAZADERA DE TUB. 4" VERTICAL DE ESTACION DE CONTROL</v>
      </c>
      <c r="E267" s="65" t="str">
        <f>+RESUMEN!E93</f>
        <v>UND</v>
      </c>
      <c r="F267" s="59"/>
      <c r="G267" s="59"/>
      <c r="H267" s="89"/>
      <c r="I267" s="59"/>
      <c r="J267" s="59"/>
      <c r="K267" s="59"/>
      <c r="L267" s="59"/>
      <c r="M267" s="59"/>
      <c r="N267" s="67">
        <f>+SUM(M268:M270)</f>
        <v>6</v>
      </c>
      <c r="O267" s="5"/>
    </row>
    <row r="268" spans="3:15" ht="15" customHeight="1" x14ac:dyDescent="0.3">
      <c r="C268" s="37"/>
      <c r="D268" s="61" t="s">
        <v>26</v>
      </c>
      <c r="E268" s="32" t="s">
        <v>105</v>
      </c>
      <c r="F268" s="59">
        <v>1</v>
      </c>
      <c r="G268" s="59">
        <v>2</v>
      </c>
      <c r="H268" s="89"/>
      <c r="I268" s="59"/>
      <c r="J268" s="59"/>
      <c r="K268" s="59"/>
      <c r="L268" s="59"/>
      <c r="M268" s="59">
        <f t="shared" ref="M268:M270" si="51">+PRODUCT(F268:L268)</f>
        <v>2</v>
      </c>
      <c r="N268" s="67"/>
      <c r="O268" s="5"/>
    </row>
    <row r="269" spans="3:15" ht="15" customHeight="1" x14ac:dyDescent="0.3">
      <c r="C269" s="37"/>
      <c r="D269" s="61" t="s">
        <v>27</v>
      </c>
      <c r="E269" s="32" t="s">
        <v>105</v>
      </c>
      <c r="F269" s="59">
        <v>1</v>
      </c>
      <c r="G269" s="59">
        <v>2</v>
      </c>
      <c r="H269" s="89"/>
      <c r="I269" s="59"/>
      <c r="J269" s="59"/>
      <c r="K269" s="59"/>
      <c r="L269" s="59"/>
      <c r="M269" s="59">
        <f t="shared" si="51"/>
        <v>2</v>
      </c>
      <c r="N269" s="67"/>
      <c r="O269" s="5"/>
    </row>
    <row r="270" spans="3:15" ht="15" customHeight="1" x14ac:dyDescent="0.3">
      <c r="C270" s="37"/>
      <c r="D270" s="61" t="s">
        <v>28</v>
      </c>
      <c r="E270" s="32" t="s">
        <v>105</v>
      </c>
      <c r="F270" s="59">
        <v>1</v>
      </c>
      <c r="G270" s="59">
        <v>2</v>
      </c>
      <c r="H270" s="89"/>
      <c r="I270" s="59"/>
      <c r="J270" s="59"/>
      <c r="K270" s="59"/>
      <c r="L270" s="59"/>
      <c r="M270" s="59">
        <f t="shared" si="51"/>
        <v>2</v>
      </c>
      <c r="N270" s="67"/>
      <c r="O270" s="5"/>
    </row>
    <row r="271" spans="3:15" ht="15" customHeight="1" x14ac:dyDescent="0.3">
      <c r="C271" s="37"/>
      <c r="D271" s="31"/>
      <c r="E271" s="65"/>
      <c r="F271" s="59"/>
      <c r="G271" s="59"/>
      <c r="H271" s="89"/>
      <c r="I271" s="59"/>
      <c r="J271" s="59"/>
      <c r="K271" s="59"/>
      <c r="L271" s="59"/>
      <c r="M271" s="59"/>
      <c r="N271" s="67"/>
      <c r="O271" s="5"/>
    </row>
    <row r="272" spans="3:15" s="14" customFormat="1" ht="15" customHeight="1" x14ac:dyDescent="0.3">
      <c r="C272" s="37" t="str">
        <f>+RESUMEN!C94</f>
        <v>04.08.04.14</v>
      </c>
      <c r="D272" s="31" t="str">
        <f>+RESUMEN!D94</f>
        <v>ABRAZADERA DE TUB. 2" VERTICAL DE DRENAJE DE EST. CONTROL</v>
      </c>
      <c r="E272" s="65" t="str">
        <f>+RESUMEN!E94</f>
        <v>UND</v>
      </c>
      <c r="F272" s="59"/>
      <c r="G272" s="59"/>
      <c r="H272" s="89"/>
      <c r="I272" s="59"/>
      <c r="J272" s="59"/>
      <c r="K272" s="59"/>
      <c r="L272" s="59"/>
      <c r="M272" s="59"/>
      <c r="N272" s="67">
        <f>+SUM(M273:M275)</f>
        <v>9</v>
      </c>
    </row>
    <row r="273" spans="3:17" s="14" customFormat="1" ht="15" customHeight="1" x14ac:dyDescent="0.3">
      <c r="C273" s="37"/>
      <c r="D273" s="61" t="s">
        <v>26</v>
      </c>
      <c r="E273" s="32" t="s">
        <v>105</v>
      </c>
      <c r="F273" s="59">
        <v>1</v>
      </c>
      <c r="G273" s="59">
        <v>3</v>
      </c>
      <c r="H273" s="89"/>
      <c r="I273" s="59"/>
      <c r="J273" s="59"/>
      <c r="K273" s="59"/>
      <c r="L273" s="59"/>
      <c r="M273" s="59">
        <f t="shared" ref="M273:M275" si="52">+PRODUCT(F273:L273)</f>
        <v>3</v>
      </c>
      <c r="N273" s="67"/>
    </row>
    <row r="274" spans="3:17" s="14" customFormat="1" ht="15" customHeight="1" x14ac:dyDescent="0.3">
      <c r="C274" s="37"/>
      <c r="D274" s="61" t="s">
        <v>27</v>
      </c>
      <c r="E274" s="32" t="s">
        <v>105</v>
      </c>
      <c r="F274" s="59">
        <v>1</v>
      </c>
      <c r="G274" s="59">
        <v>3</v>
      </c>
      <c r="H274" s="89"/>
      <c r="I274" s="59"/>
      <c r="J274" s="59"/>
      <c r="K274" s="59"/>
      <c r="L274" s="59"/>
      <c r="M274" s="59">
        <f t="shared" si="52"/>
        <v>3</v>
      </c>
      <c r="N274" s="67"/>
    </row>
    <row r="275" spans="3:17" s="14" customFormat="1" ht="15" customHeight="1" x14ac:dyDescent="0.3">
      <c r="C275" s="37"/>
      <c r="D275" s="61" t="s">
        <v>28</v>
      </c>
      <c r="E275" s="32" t="s">
        <v>105</v>
      </c>
      <c r="F275" s="59">
        <v>1</v>
      </c>
      <c r="G275" s="59">
        <v>3</v>
      </c>
      <c r="H275" s="89"/>
      <c r="I275" s="59"/>
      <c r="J275" s="59"/>
      <c r="K275" s="59"/>
      <c r="L275" s="59"/>
      <c r="M275" s="59">
        <f t="shared" si="52"/>
        <v>3</v>
      </c>
      <c r="N275" s="67"/>
    </row>
    <row r="276" spans="3:17" s="14" customFormat="1" ht="15" customHeight="1" x14ac:dyDescent="0.3">
      <c r="C276" s="37"/>
      <c r="D276" s="31"/>
      <c r="E276" s="65"/>
      <c r="F276" s="59"/>
      <c r="G276" s="59"/>
      <c r="H276" s="89"/>
      <c r="I276" s="59"/>
      <c r="J276" s="59"/>
      <c r="K276" s="59"/>
      <c r="L276" s="59"/>
      <c r="M276" s="59"/>
      <c r="N276" s="67"/>
    </row>
    <row r="277" spans="3:17" s="14" customFormat="1" ht="15" customHeight="1" x14ac:dyDescent="0.3">
      <c r="C277" s="37" t="str">
        <f>+RESUMEN!C95</f>
        <v>04.08.04.15</v>
      </c>
      <c r="D277" s="31" t="str">
        <f>+RESUMEN!D95</f>
        <v>SOPORTE SP4</v>
      </c>
      <c r="E277" s="65" t="str">
        <f>+RESUMEN!E95</f>
        <v>UND</v>
      </c>
      <c r="F277" s="59"/>
      <c r="G277" s="59"/>
      <c r="H277" s="89"/>
      <c r="I277" s="59"/>
      <c r="J277" s="59"/>
      <c r="K277" s="59"/>
      <c r="L277" s="59"/>
      <c r="M277" s="59"/>
      <c r="N277" s="67">
        <f>+SUM(M278:M280)</f>
        <v>6</v>
      </c>
    </row>
    <row r="278" spans="3:17" s="14" customFormat="1" ht="15" customHeight="1" x14ac:dyDescent="0.3">
      <c r="C278" s="37"/>
      <c r="D278" s="61" t="s">
        <v>26</v>
      </c>
      <c r="E278" s="32" t="s">
        <v>105</v>
      </c>
      <c r="F278" s="59">
        <v>1</v>
      </c>
      <c r="G278" s="59">
        <v>2</v>
      </c>
      <c r="H278" s="89"/>
      <c r="I278" s="59"/>
      <c r="J278" s="59"/>
      <c r="K278" s="59"/>
      <c r="L278" s="59"/>
      <c r="M278" s="59">
        <f>+PRODUCT(F278:L278)</f>
        <v>2</v>
      </c>
      <c r="N278" s="67"/>
    </row>
    <row r="279" spans="3:17" s="14" customFormat="1" ht="15" customHeight="1" x14ac:dyDescent="0.3">
      <c r="C279" s="37"/>
      <c r="D279" s="61" t="s">
        <v>27</v>
      </c>
      <c r="E279" s="32" t="s">
        <v>105</v>
      </c>
      <c r="F279" s="59">
        <v>1</v>
      </c>
      <c r="G279" s="59">
        <v>2</v>
      </c>
      <c r="H279" s="89"/>
      <c r="I279" s="59"/>
      <c r="J279" s="59"/>
      <c r="K279" s="59"/>
      <c r="L279" s="59"/>
      <c r="M279" s="59">
        <f t="shared" ref="M279:M280" si="53">+PRODUCT(F279:L279)</f>
        <v>2</v>
      </c>
      <c r="N279" s="67"/>
    </row>
    <row r="280" spans="3:17" s="14" customFormat="1" ht="15" customHeight="1" x14ac:dyDescent="0.3">
      <c r="C280" s="37"/>
      <c r="D280" s="61" t="s">
        <v>28</v>
      </c>
      <c r="E280" s="32" t="s">
        <v>105</v>
      </c>
      <c r="F280" s="59">
        <v>1</v>
      </c>
      <c r="G280" s="59">
        <v>2</v>
      </c>
      <c r="H280" s="89"/>
      <c r="I280" s="59"/>
      <c r="J280" s="59"/>
      <c r="K280" s="59"/>
      <c r="L280" s="59"/>
      <c r="M280" s="59">
        <f t="shared" si="53"/>
        <v>2</v>
      </c>
      <c r="N280" s="67"/>
    </row>
    <row r="281" spans="3:17" s="14" customFormat="1" ht="15" customHeight="1" x14ac:dyDescent="0.3">
      <c r="C281" s="37"/>
      <c r="D281" s="31"/>
      <c r="E281" s="65"/>
      <c r="F281" s="59"/>
      <c r="G281" s="59"/>
      <c r="H281" s="89"/>
      <c r="I281" s="59"/>
      <c r="J281" s="59"/>
      <c r="K281" s="59"/>
      <c r="L281" s="59"/>
      <c r="M281" s="59"/>
      <c r="N281" s="67"/>
    </row>
    <row r="282" spans="3:17" s="13" customFormat="1" ht="15" customHeight="1" x14ac:dyDescent="0.25">
      <c r="C282" s="36" t="str">
        <f>+RESUMEN!C96</f>
        <v>04.08.05</v>
      </c>
      <c r="D282" s="35" t="str">
        <f>+RESUMEN!D96</f>
        <v>ROCIADOR COLGANTE EMBUTIDO INCLUYE ACCESORIOS DE PROTECCIÓN E INSTALACIÓN</v>
      </c>
      <c r="E282" s="65"/>
      <c r="F282" s="59"/>
      <c r="G282" s="59"/>
      <c r="H282" s="89"/>
      <c r="I282" s="59"/>
      <c r="J282" s="59"/>
      <c r="K282" s="59"/>
      <c r="L282" s="59"/>
      <c r="M282" s="59"/>
      <c r="N282" s="67"/>
      <c r="P282" s="69"/>
      <c r="Q282" s="70"/>
    </row>
    <row r="283" spans="3:17" s="13" customFormat="1" ht="42" customHeight="1" x14ac:dyDescent="0.25">
      <c r="C283" s="37" t="str">
        <f>+RESUMEN!C97</f>
        <v>04.08.05.01</v>
      </c>
      <c r="D283" s="31" t="str">
        <f>+RESUMEN!D97</f>
        <v>ROCIADOR COLGANTE EMBUTIDO, FACTOR K 5.6, ∅ 1/2" NPT,
RESPUESTA RÁPIDA Y COBERTURA NORMAL, T=68°C,
CON EMBELLECEDOR.</v>
      </c>
      <c r="E283" s="65" t="str">
        <f>+RESUMEN!E97</f>
        <v>UND</v>
      </c>
      <c r="F283" s="59"/>
      <c r="G283" s="59"/>
      <c r="H283" s="89"/>
      <c r="I283" s="59"/>
      <c r="J283" s="59"/>
      <c r="K283" s="59"/>
      <c r="L283" s="59"/>
      <c r="M283" s="59"/>
      <c r="N283" s="67">
        <f>+SUM(M284:M286)</f>
        <v>338</v>
      </c>
      <c r="P283" s="69"/>
      <c r="Q283" s="70"/>
    </row>
    <row r="284" spans="3:17" s="13" customFormat="1" ht="15" customHeight="1" x14ac:dyDescent="0.25">
      <c r="C284" s="37"/>
      <c r="D284" s="61" t="s">
        <v>26</v>
      </c>
      <c r="E284" s="32" t="s">
        <v>25</v>
      </c>
      <c r="F284" s="59">
        <v>1</v>
      </c>
      <c r="G284" s="59">
        <v>113</v>
      </c>
      <c r="H284" s="89"/>
      <c r="I284" s="59"/>
      <c r="J284" s="59"/>
      <c r="K284" s="59"/>
      <c r="L284" s="59"/>
      <c r="M284" s="59">
        <f>+PRODUCT(F284:L284)</f>
        <v>113</v>
      </c>
      <c r="N284" s="67"/>
      <c r="P284" s="69"/>
      <c r="Q284" s="70"/>
    </row>
    <row r="285" spans="3:17" s="13" customFormat="1" ht="15" customHeight="1" x14ac:dyDescent="0.25">
      <c r="C285" s="37"/>
      <c r="D285" s="61" t="s">
        <v>27</v>
      </c>
      <c r="E285" s="32" t="s">
        <v>25</v>
      </c>
      <c r="F285" s="59">
        <v>1</v>
      </c>
      <c r="G285" s="59">
        <v>112</v>
      </c>
      <c r="H285" s="89"/>
      <c r="I285" s="59"/>
      <c r="J285" s="59"/>
      <c r="K285" s="59"/>
      <c r="L285" s="59"/>
      <c r="M285" s="59">
        <f t="shared" ref="M285:M286" si="54">+PRODUCT(F285:L285)</f>
        <v>112</v>
      </c>
      <c r="N285" s="67"/>
      <c r="P285" s="69"/>
      <c r="Q285" s="70"/>
    </row>
    <row r="286" spans="3:17" s="13" customFormat="1" ht="15" customHeight="1" x14ac:dyDescent="0.25">
      <c r="C286" s="37"/>
      <c r="D286" s="61" t="s">
        <v>28</v>
      </c>
      <c r="E286" s="32" t="s">
        <v>25</v>
      </c>
      <c r="F286" s="59">
        <v>1</v>
      </c>
      <c r="G286" s="59">
        <v>113</v>
      </c>
      <c r="H286" s="89"/>
      <c r="I286" s="59"/>
      <c r="J286" s="59"/>
      <c r="K286" s="59"/>
      <c r="L286" s="59"/>
      <c r="M286" s="59">
        <f t="shared" si="54"/>
        <v>113</v>
      </c>
      <c r="N286" s="67"/>
      <c r="P286" s="69"/>
      <c r="Q286" s="70"/>
    </row>
    <row r="287" spans="3:17" s="13" customFormat="1" ht="15" customHeight="1" x14ac:dyDescent="0.25">
      <c r="C287" s="37"/>
      <c r="D287" s="31"/>
      <c r="E287" s="65"/>
      <c r="F287" s="59"/>
      <c r="G287" s="59"/>
      <c r="H287" s="89"/>
      <c r="I287" s="59"/>
      <c r="J287" s="59"/>
      <c r="K287" s="59"/>
      <c r="L287" s="59"/>
      <c r="M287" s="59"/>
      <c r="N287" s="67"/>
      <c r="P287" s="69"/>
      <c r="Q287" s="70"/>
    </row>
    <row r="288" spans="3:17" ht="29.4" customHeight="1" x14ac:dyDescent="0.25">
      <c r="C288" s="37" t="str">
        <f>+RESUMEN!C98</f>
        <v>04.08.05.02</v>
      </c>
      <c r="D288" s="31" t="str">
        <f>+RESUMEN!D98</f>
        <v>REDUCCIÓN TIPO CAMPANA O BELL REDUCER DE 1" - 1/2" CON EMPALME A ROCIADOR DE 1/2"</v>
      </c>
      <c r="E288" s="65" t="str">
        <f>+RESUMEN!E98</f>
        <v>UND</v>
      </c>
      <c r="F288" s="59"/>
      <c r="G288" s="59"/>
      <c r="H288" s="89"/>
      <c r="I288" s="59"/>
      <c r="J288" s="59"/>
      <c r="K288" s="59"/>
      <c r="L288" s="59"/>
      <c r="M288" s="59"/>
      <c r="N288" s="67">
        <f>+SUM(M289:M291)</f>
        <v>338</v>
      </c>
      <c r="O288" s="5"/>
      <c r="P288" s="69"/>
      <c r="Q288" s="69"/>
    </row>
    <row r="289" spans="3:17" ht="15" customHeight="1" x14ac:dyDescent="0.25">
      <c r="C289" s="37"/>
      <c r="D289" s="61" t="s">
        <v>26</v>
      </c>
      <c r="E289" s="32" t="s">
        <v>25</v>
      </c>
      <c r="F289" s="59">
        <v>1</v>
      </c>
      <c r="G289" s="59">
        <v>113</v>
      </c>
      <c r="H289" s="89"/>
      <c r="I289" s="59"/>
      <c r="J289" s="59"/>
      <c r="K289" s="59"/>
      <c r="L289" s="59"/>
      <c r="M289" s="59">
        <f>+PRODUCT(F289:L289)</f>
        <v>113</v>
      </c>
      <c r="N289" s="67"/>
      <c r="O289" s="5"/>
      <c r="P289" s="69"/>
      <c r="Q289" s="69"/>
    </row>
    <row r="290" spans="3:17" ht="15" customHeight="1" x14ac:dyDescent="0.25">
      <c r="C290" s="37"/>
      <c r="D290" s="61" t="s">
        <v>27</v>
      </c>
      <c r="E290" s="32" t="s">
        <v>25</v>
      </c>
      <c r="F290" s="59">
        <v>1</v>
      </c>
      <c r="G290" s="59">
        <v>112</v>
      </c>
      <c r="H290" s="89"/>
      <c r="I290" s="59"/>
      <c r="J290" s="59"/>
      <c r="K290" s="59"/>
      <c r="L290" s="59"/>
      <c r="M290" s="59">
        <f t="shared" ref="M290:M291" si="55">+PRODUCT(F290:L290)</f>
        <v>112</v>
      </c>
      <c r="N290" s="67"/>
      <c r="O290" s="5"/>
      <c r="P290" s="69"/>
      <c r="Q290" s="69"/>
    </row>
    <row r="291" spans="3:17" ht="15" customHeight="1" x14ac:dyDescent="0.25">
      <c r="C291" s="37"/>
      <c r="D291" s="61" t="s">
        <v>28</v>
      </c>
      <c r="E291" s="32" t="s">
        <v>25</v>
      </c>
      <c r="F291" s="59">
        <v>1</v>
      </c>
      <c r="G291" s="59">
        <v>113</v>
      </c>
      <c r="H291" s="89"/>
      <c r="I291" s="59"/>
      <c r="J291" s="59"/>
      <c r="K291" s="59"/>
      <c r="L291" s="59"/>
      <c r="M291" s="59">
        <f t="shared" si="55"/>
        <v>113</v>
      </c>
      <c r="N291" s="67"/>
      <c r="O291" s="5"/>
      <c r="P291" s="69"/>
      <c r="Q291" s="69"/>
    </row>
    <row r="292" spans="3:17" ht="15" customHeight="1" x14ac:dyDescent="0.25">
      <c r="C292" s="37"/>
      <c r="D292" s="31"/>
      <c r="E292" s="65"/>
      <c r="F292" s="59"/>
      <c r="G292" s="59"/>
      <c r="H292" s="89"/>
      <c r="I292" s="59"/>
      <c r="J292" s="59"/>
      <c r="K292" s="59"/>
      <c r="L292" s="59"/>
      <c r="M292" s="59"/>
      <c r="N292" s="67"/>
      <c r="O292" s="5"/>
      <c r="P292" s="69"/>
      <c r="Q292" s="69"/>
    </row>
    <row r="293" spans="3:17" ht="15" customHeight="1" x14ac:dyDescent="0.25">
      <c r="C293" s="37" t="str">
        <f>+RESUMEN!C99</f>
        <v>04.08.05.03</v>
      </c>
      <c r="D293" s="31" t="str">
        <f>+RESUMEN!D99</f>
        <v>VALVULA DE PRUEBA Y DRENAJE EN FALSO CIELO RASO 3/4"</v>
      </c>
      <c r="E293" s="65" t="str">
        <f>+RESUMEN!E99</f>
        <v>UND</v>
      </c>
      <c r="F293" s="59"/>
      <c r="G293" s="59"/>
      <c r="H293" s="89"/>
      <c r="I293" s="59"/>
      <c r="J293" s="67"/>
      <c r="K293" s="59"/>
      <c r="L293" s="59"/>
      <c r="M293" s="59"/>
      <c r="N293" s="67">
        <f>+SUM(M294:M296)</f>
        <v>9</v>
      </c>
      <c r="O293" s="5"/>
      <c r="P293" s="69"/>
      <c r="Q293" s="69"/>
    </row>
    <row r="294" spans="3:17" ht="15" customHeight="1" x14ac:dyDescent="0.25">
      <c r="C294" s="37"/>
      <c r="D294" s="61" t="s">
        <v>26</v>
      </c>
      <c r="E294" s="32" t="s">
        <v>25</v>
      </c>
      <c r="F294" s="59">
        <v>1</v>
      </c>
      <c r="G294" s="59">
        <v>3</v>
      </c>
      <c r="H294" s="89"/>
      <c r="I294" s="59"/>
      <c r="J294" s="67"/>
      <c r="K294" s="59"/>
      <c r="L294" s="59"/>
      <c r="M294" s="59">
        <f>+PRODUCT(F294:L294)</f>
        <v>3</v>
      </c>
      <c r="N294" s="67"/>
      <c r="O294" s="5"/>
      <c r="P294" s="69"/>
      <c r="Q294" s="69"/>
    </row>
    <row r="295" spans="3:17" ht="15" customHeight="1" x14ac:dyDescent="0.25">
      <c r="C295" s="37"/>
      <c r="D295" s="61" t="s">
        <v>27</v>
      </c>
      <c r="E295" s="32" t="s">
        <v>25</v>
      </c>
      <c r="F295" s="59">
        <v>1</v>
      </c>
      <c r="G295" s="59">
        <v>3</v>
      </c>
      <c r="H295" s="89"/>
      <c r="I295" s="59"/>
      <c r="J295" s="67"/>
      <c r="K295" s="59"/>
      <c r="L295" s="59"/>
      <c r="M295" s="59">
        <f t="shared" ref="M295:M296" si="56">+PRODUCT(F295:L295)</f>
        <v>3</v>
      </c>
      <c r="N295" s="67"/>
      <c r="O295" s="5"/>
      <c r="P295" s="69"/>
      <c r="Q295" s="69"/>
    </row>
    <row r="296" spans="3:17" ht="15" customHeight="1" x14ac:dyDescent="0.25">
      <c r="C296" s="37"/>
      <c r="D296" s="61" t="s">
        <v>28</v>
      </c>
      <c r="E296" s="32" t="s">
        <v>25</v>
      </c>
      <c r="F296" s="59">
        <v>1</v>
      </c>
      <c r="G296" s="59">
        <v>3</v>
      </c>
      <c r="H296" s="89"/>
      <c r="I296" s="59"/>
      <c r="J296" s="67"/>
      <c r="K296" s="59"/>
      <c r="L296" s="59"/>
      <c r="M296" s="59">
        <f t="shared" si="56"/>
        <v>3</v>
      </c>
      <c r="N296" s="67"/>
      <c r="O296" s="5"/>
      <c r="P296" s="69"/>
      <c r="Q296" s="69"/>
    </row>
    <row r="297" spans="3:17" ht="15" customHeight="1" x14ac:dyDescent="0.25">
      <c r="C297" s="37"/>
      <c r="D297" s="31"/>
      <c r="E297" s="65"/>
      <c r="F297" s="59"/>
      <c r="G297" s="59"/>
      <c r="H297" s="89"/>
      <c r="I297" s="59"/>
      <c r="J297" s="67"/>
      <c r="K297" s="59"/>
      <c r="L297" s="59"/>
      <c r="M297" s="59"/>
      <c r="N297" s="67"/>
      <c r="O297" s="5"/>
      <c r="P297" s="69"/>
      <c r="Q297" s="69"/>
    </row>
    <row r="298" spans="3:17" ht="15" customHeight="1" x14ac:dyDescent="0.25">
      <c r="C298" s="37"/>
      <c r="D298" s="94" t="s">
        <v>122</v>
      </c>
      <c r="E298" s="32" t="s">
        <v>25</v>
      </c>
      <c r="F298" s="59">
        <v>1</v>
      </c>
      <c r="G298" s="59"/>
      <c r="H298" s="89"/>
      <c r="I298" s="59"/>
      <c r="J298" s="67"/>
      <c r="K298" s="59"/>
      <c r="L298" s="59"/>
      <c r="M298" s="59"/>
      <c r="N298" s="67"/>
      <c r="O298" s="5"/>
      <c r="P298" s="69"/>
      <c r="Q298" s="69"/>
    </row>
    <row r="299" spans="3:17" ht="15" customHeight="1" x14ac:dyDescent="0.25">
      <c r="C299" s="37"/>
      <c r="D299" s="94" t="s">
        <v>123</v>
      </c>
      <c r="E299" s="32" t="s">
        <v>25</v>
      </c>
      <c r="F299" s="59">
        <v>1</v>
      </c>
      <c r="G299" s="59"/>
      <c r="H299" s="89"/>
      <c r="I299" s="59"/>
      <c r="J299" s="67"/>
      <c r="K299" s="59"/>
      <c r="L299" s="59"/>
      <c r="M299" s="59"/>
      <c r="N299" s="67"/>
      <c r="O299" s="5"/>
      <c r="P299" s="69"/>
      <c r="Q299" s="69"/>
    </row>
    <row r="300" spans="3:17" ht="15" customHeight="1" x14ac:dyDescent="0.25">
      <c r="C300" s="37"/>
      <c r="D300" s="94" t="s">
        <v>124</v>
      </c>
      <c r="E300" s="32" t="s">
        <v>25</v>
      </c>
      <c r="F300" s="59">
        <v>1</v>
      </c>
      <c r="G300" s="59"/>
      <c r="H300" s="89"/>
      <c r="I300" s="59"/>
      <c r="J300" s="67"/>
      <c r="K300" s="59"/>
      <c r="L300" s="59"/>
      <c r="M300" s="59"/>
      <c r="N300" s="67"/>
      <c r="O300" s="5"/>
      <c r="P300" s="69"/>
      <c r="Q300" s="69"/>
    </row>
    <row r="301" spans="3:17" ht="15" customHeight="1" x14ac:dyDescent="0.25">
      <c r="C301" s="37"/>
      <c r="D301" s="94" t="s">
        <v>125</v>
      </c>
      <c r="E301" s="32" t="s">
        <v>25</v>
      </c>
      <c r="F301" s="59">
        <v>1</v>
      </c>
      <c r="G301" s="59"/>
      <c r="H301" s="89"/>
      <c r="I301" s="59"/>
      <c r="J301" s="67"/>
      <c r="K301" s="59"/>
      <c r="L301" s="59"/>
      <c r="M301" s="59"/>
      <c r="N301" s="67"/>
      <c r="O301" s="5"/>
      <c r="P301" s="69"/>
      <c r="Q301" s="69"/>
    </row>
    <row r="302" spans="3:17" ht="15" customHeight="1" x14ac:dyDescent="0.25">
      <c r="C302" s="37"/>
      <c r="D302" s="94" t="s">
        <v>126</v>
      </c>
      <c r="E302" s="32" t="s">
        <v>25</v>
      </c>
      <c r="F302" s="59">
        <v>1</v>
      </c>
      <c r="G302" s="59"/>
      <c r="H302" s="89"/>
      <c r="I302" s="59"/>
      <c r="J302" s="67"/>
      <c r="K302" s="59"/>
      <c r="L302" s="59"/>
      <c r="M302" s="59"/>
      <c r="N302" s="67"/>
      <c r="O302" s="5"/>
      <c r="P302" s="69"/>
      <c r="Q302" s="69"/>
    </row>
    <row r="303" spans="3:17" ht="15" customHeight="1" x14ac:dyDescent="0.25">
      <c r="C303" s="37"/>
      <c r="D303" s="31"/>
      <c r="E303" s="65"/>
      <c r="F303" s="59"/>
      <c r="G303" s="59"/>
      <c r="H303" s="89"/>
      <c r="I303" s="59"/>
      <c r="J303" s="67"/>
      <c r="K303" s="59"/>
      <c r="L303" s="59"/>
      <c r="M303" s="59"/>
      <c r="N303" s="67"/>
      <c r="O303" s="5"/>
      <c r="P303" s="69"/>
      <c r="Q303" s="69"/>
    </row>
    <row r="304" spans="3:17" ht="15" customHeight="1" x14ac:dyDescent="0.25">
      <c r="C304" s="37"/>
      <c r="D304" s="31"/>
      <c r="E304" s="65"/>
      <c r="F304" s="59"/>
      <c r="G304" s="59"/>
      <c r="H304" s="89"/>
      <c r="I304" s="59"/>
      <c r="J304" s="67"/>
      <c r="K304" s="59"/>
      <c r="L304" s="59"/>
      <c r="M304" s="59"/>
      <c r="N304" s="67"/>
      <c r="O304" s="5"/>
      <c r="P304" s="69"/>
      <c r="Q304" s="69"/>
    </row>
    <row r="305" spans="3:17" ht="15" customHeight="1" x14ac:dyDescent="0.25">
      <c r="C305" s="37"/>
      <c r="D305" s="31"/>
      <c r="E305" s="65"/>
      <c r="F305" s="59"/>
      <c r="G305" s="59"/>
      <c r="H305" s="89"/>
      <c r="I305" s="59"/>
      <c r="J305" s="67"/>
      <c r="K305" s="59"/>
      <c r="L305" s="59"/>
      <c r="M305" s="59"/>
      <c r="N305" s="67"/>
      <c r="O305" s="5"/>
      <c r="P305" s="69"/>
      <c r="Q305" s="69"/>
    </row>
    <row r="306" spans="3:17" ht="15" customHeight="1" x14ac:dyDescent="0.25">
      <c r="C306" s="37"/>
      <c r="D306" s="31"/>
      <c r="E306" s="65"/>
      <c r="F306" s="59"/>
      <c r="G306" s="59"/>
      <c r="H306" s="89"/>
      <c r="I306" s="59"/>
      <c r="J306" s="67"/>
      <c r="K306" s="59"/>
      <c r="L306" s="59"/>
      <c r="M306" s="59"/>
      <c r="N306" s="67"/>
      <c r="O306" s="5"/>
      <c r="P306" s="69"/>
      <c r="Q306" s="69"/>
    </row>
    <row r="307" spans="3:17" ht="15" customHeight="1" x14ac:dyDescent="0.25">
      <c r="C307" s="37"/>
      <c r="D307" s="31"/>
      <c r="E307" s="65"/>
      <c r="F307" s="59"/>
      <c r="G307" s="59"/>
      <c r="H307" s="89"/>
      <c r="I307" s="59"/>
      <c r="J307" s="67"/>
      <c r="K307" s="59"/>
      <c r="L307" s="59"/>
      <c r="M307" s="59"/>
      <c r="N307" s="67"/>
      <c r="O307" s="5"/>
      <c r="P307" s="69"/>
      <c r="Q307" s="69"/>
    </row>
    <row r="308" spans="3:17" ht="15" customHeight="1" x14ac:dyDescent="0.25">
      <c r="C308" s="37"/>
      <c r="D308" s="31"/>
      <c r="E308" s="65"/>
      <c r="F308" s="59"/>
      <c r="G308" s="59"/>
      <c r="H308" s="89"/>
      <c r="I308" s="59"/>
      <c r="J308" s="67"/>
      <c r="K308" s="59"/>
      <c r="L308" s="59"/>
      <c r="M308" s="59"/>
      <c r="N308" s="67"/>
      <c r="O308" s="5"/>
      <c r="P308" s="69"/>
      <c r="Q308" s="69"/>
    </row>
    <row r="309" spans="3:17" ht="15" customHeight="1" x14ac:dyDescent="0.25">
      <c r="C309" s="36" t="str">
        <f>+RESUMEN!C100</f>
        <v>04.08.06</v>
      </c>
      <c r="D309" s="35" t="str">
        <f>+RESUMEN!D100</f>
        <v>ESTACIÓN DE CONTROL DE FLUJO DE ROCIADORES</v>
      </c>
      <c r="E309" s="65"/>
      <c r="F309" s="59"/>
      <c r="G309" s="59"/>
      <c r="H309" s="89"/>
      <c r="I309" s="59"/>
      <c r="J309" s="59"/>
      <c r="K309" s="59"/>
      <c r="L309" s="59"/>
      <c r="M309" s="59"/>
      <c r="N309" s="67"/>
      <c r="O309" s="5"/>
      <c r="P309" s="69"/>
      <c r="Q309" s="69"/>
    </row>
    <row r="310" spans="3:17" ht="15" customHeight="1" x14ac:dyDescent="0.25">
      <c r="C310" s="37" t="str">
        <f>+RESUMEN!C101</f>
        <v>04.08.06.01</v>
      </c>
      <c r="D310" s="31" t="str">
        <f>+RESUMEN!D101</f>
        <v>ESTACION DE CONTROL</v>
      </c>
      <c r="E310" s="65" t="str">
        <f>+RESUMEN!E101</f>
        <v>GLB</v>
      </c>
      <c r="F310" s="59"/>
      <c r="G310" s="59"/>
      <c r="H310" s="89"/>
      <c r="I310" s="59"/>
      <c r="J310" s="59"/>
      <c r="K310" s="59"/>
      <c r="L310" s="59"/>
      <c r="M310" s="59"/>
      <c r="N310" s="67">
        <f>+SUM(M311:M313)</f>
        <v>3</v>
      </c>
      <c r="O310" s="5"/>
      <c r="P310" s="71"/>
      <c r="Q310" s="72"/>
    </row>
    <row r="311" spans="3:17" ht="15" customHeight="1" x14ac:dyDescent="0.25">
      <c r="C311" s="37"/>
      <c r="D311" s="61" t="s">
        <v>26</v>
      </c>
      <c r="E311" s="32" t="s">
        <v>25</v>
      </c>
      <c r="F311" s="59">
        <v>1</v>
      </c>
      <c r="G311" s="59">
        <v>1</v>
      </c>
      <c r="H311" s="89"/>
      <c r="I311" s="59"/>
      <c r="J311" s="59"/>
      <c r="K311" s="59"/>
      <c r="L311" s="59"/>
      <c r="M311" s="59">
        <f>+PRODUCT(F311:L311)</f>
        <v>1</v>
      </c>
      <c r="N311" s="67"/>
      <c r="O311" s="5"/>
      <c r="P311" s="71"/>
      <c r="Q311" s="72"/>
    </row>
    <row r="312" spans="3:17" ht="15" customHeight="1" x14ac:dyDescent="0.25">
      <c r="C312" s="37"/>
      <c r="D312" s="61" t="s">
        <v>27</v>
      </c>
      <c r="E312" s="32" t="s">
        <v>25</v>
      </c>
      <c r="F312" s="59">
        <v>1</v>
      </c>
      <c r="G312" s="59">
        <v>1</v>
      </c>
      <c r="H312" s="89"/>
      <c r="I312" s="59"/>
      <c r="J312" s="59"/>
      <c r="K312" s="59"/>
      <c r="L312" s="59"/>
      <c r="M312" s="59">
        <f t="shared" ref="M312:M313" si="57">+PRODUCT(F312:L312)</f>
        <v>1</v>
      </c>
      <c r="N312" s="67"/>
      <c r="O312" s="5"/>
      <c r="P312" s="71"/>
      <c r="Q312" s="72"/>
    </row>
    <row r="313" spans="3:17" ht="15" customHeight="1" x14ac:dyDescent="0.25">
      <c r="C313" s="37"/>
      <c r="D313" s="61" t="s">
        <v>28</v>
      </c>
      <c r="E313" s="32" t="s">
        <v>25</v>
      </c>
      <c r="F313" s="59">
        <v>1</v>
      </c>
      <c r="G313" s="59">
        <v>1</v>
      </c>
      <c r="H313" s="89"/>
      <c r="I313" s="59"/>
      <c r="J313" s="59"/>
      <c r="K313" s="59"/>
      <c r="L313" s="59"/>
      <c r="M313" s="59">
        <f t="shared" si="57"/>
        <v>1</v>
      </c>
      <c r="N313" s="67"/>
      <c r="O313" s="5"/>
      <c r="P313" s="71"/>
      <c r="Q313" s="72"/>
    </row>
    <row r="314" spans="3:17" ht="15" customHeight="1" x14ac:dyDescent="0.25">
      <c r="C314" s="37"/>
      <c r="D314" s="31"/>
      <c r="E314" s="65"/>
      <c r="F314" s="59"/>
      <c r="G314" s="59"/>
      <c r="H314" s="89"/>
      <c r="I314" s="59"/>
      <c r="J314" s="59"/>
      <c r="K314" s="59"/>
      <c r="L314" s="59"/>
      <c r="M314" s="59"/>
      <c r="N314" s="67"/>
      <c r="O314" s="5"/>
      <c r="P314" s="71"/>
      <c r="Q314" s="72"/>
    </row>
    <row r="315" spans="3:17" ht="15" customHeight="1" x14ac:dyDescent="0.25">
      <c r="C315" s="37"/>
      <c r="D315" s="94" t="s">
        <v>127</v>
      </c>
      <c r="E315" s="32" t="s">
        <v>25</v>
      </c>
      <c r="F315" s="59">
        <v>1</v>
      </c>
      <c r="G315" s="59"/>
      <c r="H315" s="89"/>
      <c r="I315" s="59"/>
      <c r="J315" s="59"/>
      <c r="K315" s="59"/>
      <c r="L315" s="59"/>
      <c r="M315" s="59"/>
      <c r="N315" s="67"/>
      <c r="O315" s="5"/>
      <c r="P315" s="71"/>
      <c r="Q315" s="72"/>
    </row>
    <row r="316" spans="3:17" ht="15" customHeight="1" x14ac:dyDescent="0.25">
      <c r="C316" s="37"/>
      <c r="D316" s="94" t="s">
        <v>128</v>
      </c>
      <c r="E316" s="32" t="s">
        <v>25</v>
      </c>
      <c r="F316" s="59">
        <v>1</v>
      </c>
      <c r="G316" s="59"/>
      <c r="H316" s="89"/>
      <c r="I316" s="59"/>
      <c r="J316" s="59"/>
      <c r="K316" s="59"/>
      <c r="L316" s="59"/>
      <c r="M316" s="59"/>
      <c r="N316" s="67"/>
      <c r="O316" s="5"/>
      <c r="P316" s="71"/>
      <c r="Q316" s="72"/>
    </row>
    <row r="317" spans="3:17" ht="15" customHeight="1" x14ac:dyDescent="0.25">
      <c r="C317" s="37"/>
      <c r="D317" s="94" t="s">
        <v>129</v>
      </c>
      <c r="E317" s="32" t="s">
        <v>25</v>
      </c>
      <c r="F317" s="59">
        <v>1</v>
      </c>
      <c r="G317" s="59"/>
      <c r="H317" s="89"/>
      <c r="I317" s="59"/>
      <c r="J317" s="59"/>
      <c r="K317" s="59"/>
      <c r="L317" s="59"/>
      <c r="M317" s="59"/>
      <c r="N317" s="67"/>
      <c r="O317" s="5"/>
      <c r="P317" s="71"/>
      <c r="Q317" s="72"/>
    </row>
    <row r="318" spans="3:17" ht="15" customHeight="1" x14ac:dyDescent="0.25">
      <c r="C318" s="37"/>
      <c r="D318" s="94" t="s">
        <v>130</v>
      </c>
      <c r="E318" s="32" t="s">
        <v>25</v>
      </c>
      <c r="F318" s="59">
        <v>1</v>
      </c>
      <c r="G318" s="59"/>
      <c r="H318" s="89"/>
      <c r="I318" s="59"/>
      <c r="J318" s="59"/>
      <c r="K318" s="59"/>
      <c r="L318" s="59"/>
      <c r="M318" s="59"/>
      <c r="N318" s="67"/>
      <c r="O318" s="5"/>
      <c r="P318" s="71"/>
      <c r="Q318" s="72"/>
    </row>
    <row r="319" spans="3:17" ht="15" customHeight="1" x14ac:dyDescent="0.25">
      <c r="C319" s="37"/>
      <c r="D319" s="94" t="s">
        <v>131</v>
      </c>
      <c r="E319" s="32" t="s">
        <v>25</v>
      </c>
      <c r="F319" s="59">
        <v>1</v>
      </c>
      <c r="G319" s="59"/>
      <c r="H319" s="89"/>
      <c r="I319" s="59"/>
      <c r="J319" s="59"/>
      <c r="K319" s="59"/>
      <c r="L319" s="59"/>
      <c r="M319" s="59"/>
      <c r="N319" s="67"/>
      <c r="O319" s="5"/>
      <c r="P319" s="71"/>
      <c r="Q319" s="72"/>
    </row>
    <row r="320" spans="3:17" ht="15" customHeight="1" x14ac:dyDescent="0.25">
      <c r="C320" s="37"/>
      <c r="D320" s="94" t="s">
        <v>132</v>
      </c>
      <c r="E320" s="32" t="s">
        <v>25</v>
      </c>
      <c r="F320" s="59">
        <v>1</v>
      </c>
      <c r="G320" s="59"/>
      <c r="H320" s="89"/>
      <c r="I320" s="59"/>
      <c r="J320" s="59"/>
      <c r="K320" s="59"/>
      <c r="L320" s="59"/>
      <c r="M320" s="59"/>
      <c r="N320" s="67"/>
      <c r="O320" s="5"/>
      <c r="P320" s="71"/>
      <c r="Q320" s="72"/>
    </row>
    <row r="321" spans="3:17" ht="15" customHeight="1" x14ac:dyDescent="0.25">
      <c r="C321" s="37"/>
      <c r="D321" s="94" t="s">
        <v>133</v>
      </c>
      <c r="E321" s="32" t="s">
        <v>25</v>
      </c>
      <c r="F321" s="59">
        <v>1</v>
      </c>
      <c r="G321" s="59"/>
      <c r="H321" s="89"/>
      <c r="I321" s="59"/>
      <c r="J321" s="59"/>
      <c r="K321" s="59"/>
      <c r="L321" s="59"/>
      <c r="M321" s="59"/>
      <c r="N321" s="67"/>
      <c r="O321" s="5"/>
      <c r="P321" s="71"/>
      <c r="Q321" s="72"/>
    </row>
    <row r="322" spans="3:17" ht="28.8" customHeight="1" x14ac:dyDescent="0.25">
      <c r="C322" s="37"/>
      <c r="D322" s="94" t="s">
        <v>134</v>
      </c>
      <c r="E322" s="32" t="s">
        <v>25</v>
      </c>
      <c r="F322" s="59">
        <v>1</v>
      </c>
      <c r="G322" s="59"/>
      <c r="H322" s="89"/>
      <c r="I322" s="59"/>
      <c r="J322" s="59"/>
      <c r="K322" s="59"/>
      <c r="L322" s="59"/>
      <c r="M322" s="59"/>
      <c r="N322" s="67"/>
      <c r="O322" s="5"/>
      <c r="P322" s="71"/>
      <c r="Q322" s="72"/>
    </row>
    <row r="323" spans="3:17" ht="15" customHeight="1" x14ac:dyDescent="0.25">
      <c r="C323" s="37"/>
      <c r="D323" s="94" t="s">
        <v>135</v>
      </c>
      <c r="E323" s="32" t="s">
        <v>25</v>
      </c>
      <c r="F323" s="59">
        <v>1</v>
      </c>
      <c r="G323" s="59"/>
      <c r="H323" s="89"/>
      <c r="I323" s="59"/>
      <c r="J323" s="59"/>
      <c r="K323" s="59"/>
      <c r="L323" s="59"/>
      <c r="M323" s="59"/>
      <c r="N323" s="67"/>
      <c r="O323" s="5"/>
      <c r="P323" s="71"/>
      <c r="Q323" s="72"/>
    </row>
    <row r="324" spans="3:17" ht="15" customHeight="1" x14ac:dyDescent="0.25">
      <c r="C324" s="37"/>
      <c r="D324" s="94" t="s">
        <v>136</v>
      </c>
      <c r="E324" s="32" t="s">
        <v>25</v>
      </c>
      <c r="F324" s="59">
        <v>1</v>
      </c>
      <c r="G324" s="59"/>
      <c r="H324" s="89"/>
      <c r="I324" s="59"/>
      <c r="J324" s="59"/>
      <c r="K324" s="59"/>
      <c r="L324" s="59"/>
      <c r="M324" s="59"/>
      <c r="N324" s="67"/>
      <c r="O324" s="5"/>
      <c r="P324" s="71"/>
      <c r="Q324" s="72"/>
    </row>
    <row r="325" spans="3:17" ht="15" customHeight="1" x14ac:dyDescent="0.25">
      <c r="C325" s="37"/>
      <c r="D325" s="94" t="s">
        <v>137</v>
      </c>
      <c r="E325" s="32" t="s">
        <v>25</v>
      </c>
      <c r="F325" s="59">
        <v>1</v>
      </c>
      <c r="G325" s="59"/>
      <c r="H325" s="89"/>
      <c r="I325" s="59"/>
      <c r="J325" s="59"/>
      <c r="K325" s="59"/>
      <c r="L325" s="59"/>
      <c r="M325" s="59"/>
      <c r="N325" s="67"/>
      <c r="O325" s="5"/>
      <c r="P325" s="71"/>
      <c r="Q325" s="72"/>
    </row>
    <row r="326" spans="3:17" ht="15" customHeight="1" x14ac:dyDescent="0.25">
      <c r="C326" s="37"/>
      <c r="D326" s="94" t="s">
        <v>138</v>
      </c>
      <c r="E326" s="32" t="s">
        <v>25</v>
      </c>
      <c r="F326" s="59">
        <v>1</v>
      </c>
      <c r="G326" s="59"/>
      <c r="H326" s="89"/>
      <c r="I326" s="59"/>
      <c r="J326" s="59"/>
      <c r="K326" s="59"/>
      <c r="L326" s="59"/>
      <c r="M326" s="59"/>
      <c r="N326" s="67"/>
      <c r="O326" s="5"/>
      <c r="P326" s="71"/>
      <c r="Q326" s="72"/>
    </row>
    <row r="327" spans="3:17" ht="15" customHeight="1" x14ac:dyDescent="0.25">
      <c r="C327" s="37"/>
      <c r="D327" s="31"/>
      <c r="E327" s="65"/>
      <c r="F327" s="59"/>
      <c r="G327" s="59"/>
      <c r="H327" s="89"/>
      <c r="I327" s="59"/>
      <c r="J327" s="59"/>
      <c r="K327" s="59"/>
      <c r="L327" s="59"/>
      <c r="M327" s="59"/>
      <c r="N327" s="67"/>
      <c r="O327" s="5"/>
      <c r="P327" s="71"/>
      <c r="Q327" s="72"/>
    </row>
    <row r="328" spans="3:17" ht="15" customHeight="1" x14ac:dyDescent="0.25">
      <c r="C328" s="36" t="str">
        <f>+RESUMEN!C102</f>
        <v>04.08.07</v>
      </c>
      <c r="D328" s="35" t="str">
        <f>+RESUMEN!D102</f>
        <v>LIBERADOR DE AIRE AUTOMÁTICO EN ESTACIÓN DE CONTROL</v>
      </c>
      <c r="E328" s="65"/>
      <c r="F328" s="59"/>
      <c r="G328" s="59"/>
      <c r="H328" s="89"/>
      <c r="I328" s="59"/>
      <c r="J328" s="67"/>
      <c r="K328" s="59"/>
      <c r="L328" s="59"/>
      <c r="M328" s="59"/>
      <c r="N328" s="67"/>
      <c r="O328" s="5"/>
      <c r="P328" s="71"/>
      <c r="Q328" s="72"/>
    </row>
    <row r="329" spans="3:17" ht="15" customHeight="1" x14ac:dyDescent="0.25">
      <c r="C329" s="37" t="str">
        <f>+RESUMEN!C103</f>
        <v>04.08.07.01</v>
      </c>
      <c r="D329" s="31" t="str">
        <f>+RESUMEN!D103</f>
        <v>LIBERADOR DE AIRE</v>
      </c>
      <c r="E329" s="65" t="str">
        <f>+RESUMEN!E103</f>
        <v>GLB</v>
      </c>
      <c r="F329" s="59"/>
      <c r="G329" s="59"/>
      <c r="H329" s="89"/>
      <c r="I329" s="59"/>
      <c r="J329" s="67"/>
      <c r="K329" s="59"/>
      <c r="L329" s="59"/>
      <c r="M329" s="59"/>
      <c r="N329" s="67">
        <f>+SUM(M330:M332)</f>
        <v>3</v>
      </c>
      <c r="O329" s="5"/>
      <c r="P329" s="69"/>
      <c r="Q329" s="73"/>
    </row>
    <row r="330" spans="3:17" ht="15" customHeight="1" x14ac:dyDescent="0.25">
      <c r="C330" s="37"/>
      <c r="D330" s="61" t="s">
        <v>26</v>
      </c>
      <c r="E330" s="32" t="s">
        <v>25</v>
      </c>
      <c r="F330" s="59">
        <v>1</v>
      </c>
      <c r="G330" s="59">
        <v>1</v>
      </c>
      <c r="H330" s="89"/>
      <c r="I330" s="59"/>
      <c r="J330" s="67"/>
      <c r="K330" s="59"/>
      <c r="L330" s="59"/>
      <c r="M330" s="59">
        <f>+PRODUCT(F330:L330)</f>
        <v>1</v>
      </c>
      <c r="N330" s="67"/>
      <c r="O330" s="5"/>
      <c r="P330" s="69"/>
      <c r="Q330" s="73"/>
    </row>
    <row r="331" spans="3:17" ht="15" customHeight="1" x14ac:dyDescent="0.25">
      <c r="C331" s="37"/>
      <c r="D331" s="61" t="s">
        <v>27</v>
      </c>
      <c r="E331" s="32" t="s">
        <v>25</v>
      </c>
      <c r="F331" s="59">
        <v>1</v>
      </c>
      <c r="G331" s="59">
        <v>1</v>
      </c>
      <c r="H331" s="89"/>
      <c r="I331" s="59"/>
      <c r="J331" s="67"/>
      <c r="K331" s="59"/>
      <c r="L331" s="59"/>
      <c r="M331" s="59">
        <f t="shared" ref="M331:M332" si="58">+PRODUCT(F331:L331)</f>
        <v>1</v>
      </c>
      <c r="N331" s="67"/>
      <c r="O331" s="5"/>
      <c r="P331" s="69"/>
      <c r="Q331" s="73"/>
    </row>
    <row r="332" spans="3:17" ht="15" customHeight="1" x14ac:dyDescent="0.25">
      <c r="C332" s="37"/>
      <c r="D332" s="61" t="s">
        <v>28</v>
      </c>
      <c r="E332" s="32" t="s">
        <v>25</v>
      </c>
      <c r="F332" s="59">
        <v>1</v>
      </c>
      <c r="G332" s="59">
        <v>1</v>
      </c>
      <c r="H332" s="89"/>
      <c r="I332" s="59"/>
      <c r="J332" s="67"/>
      <c r="K332" s="59"/>
      <c r="L332" s="59"/>
      <c r="M332" s="59">
        <f t="shared" si="58"/>
        <v>1</v>
      </c>
      <c r="N332" s="67"/>
      <c r="O332" s="5"/>
      <c r="P332" s="69"/>
      <c r="Q332" s="73"/>
    </row>
    <row r="333" spans="3:17" ht="15" customHeight="1" x14ac:dyDescent="0.25">
      <c r="C333" s="37"/>
      <c r="D333" s="31"/>
      <c r="E333" s="65"/>
      <c r="F333" s="59"/>
      <c r="G333" s="59"/>
      <c r="H333" s="89"/>
      <c r="I333" s="59"/>
      <c r="J333" s="67"/>
      <c r="K333" s="59"/>
      <c r="L333" s="59"/>
      <c r="M333" s="59"/>
      <c r="N333" s="67"/>
      <c r="O333" s="5"/>
      <c r="P333" s="69"/>
      <c r="Q333" s="73"/>
    </row>
    <row r="334" spans="3:17" ht="15" customHeight="1" x14ac:dyDescent="0.25">
      <c r="C334" s="37"/>
      <c r="D334" s="94" t="s">
        <v>139</v>
      </c>
      <c r="E334" s="32" t="s">
        <v>25</v>
      </c>
      <c r="F334" s="59">
        <v>1</v>
      </c>
      <c r="G334" s="59"/>
      <c r="H334" s="89"/>
      <c r="I334" s="59"/>
      <c r="J334" s="67"/>
      <c r="K334" s="59"/>
      <c r="L334" s="59"/>
      <c r="M334" s="59"/>
      <c r="N334" s="67"/>
      <c r="O334" s="5"/>
      <c r="P334" s="69"/>
      <c r="Q334" s="73"/>
    </row>
    <row r="335" spans="3:17" ht="15" customHeight="1" x14ac:dyDescent="0.25">
      <c r="C335" s="37"/>
      <c r="D335" s="94" t="s">
        <v>140</v>
      </c>
      <c r="E335" s="32" t="s">
        <v>25</v>
      </c>
      <c r="F335" s="59">
        <v>1</v>
      </c>
      <c r="G335" s="59"/>
      <c r="H335" s="89"/>
      <c r="I335" s="59"/>
      <c r="J335" s="67"/>
      <c r="K335" s="59"/>
      <c r="L335" s="59"/>
      <c r="M335" s="59"/>
      <c r="N335" s="67"/>
      <c r="O335" s="5"/>
      <c r="P335" s="69"/>
      <c r="Q335" s="73"/>
    </row>
    <row r="336" spans="3:17" ht="15" customHeight="1" x14ac:dyDescent="0.25">
      <c r="C336" s="37"/>
      <c r="D336" s="94" t="s">
        <v>141</v>
      </c>
      <c r="E336" s="32" t="s">
        <v>25</v>
      </c>
      <c r="F336" s="59">
        <v>1</v>
      </c>
      <c r="G336" s="59"/>
      <c r="H336" s="89"/>
      <c r="I336" s="59"/>
      <c r="J336" s="67"/>
      <c r="K336" s="59"/>
      <c r="L336" s="59"/>
      <c r="M336" s="59"/>
      <c r="N336" s="67"/>
      <c r="O336" s="5"/>
      <c r="P336" s="69"/>
      <c r="Q336" s="73"/>
    </row>
    <row r="337" spans="3:17" ht="15" customHeight="1" x14ac:dyDescent="0.25">
      <c r="C337" s="37"/>
      <c r="D337" s="94" t="s">
        <v>142</v>
      </c>
      <c r="E337" s="32" t="s">
        <v>25</v>
      </c>
      <c r="F337" s="59">
        <v>1</v>
      </c>
      <c r="G337" s="59"/>
      <c r="H337" s="89"/>
      <c r="I337" s="59"/>
      <c r="J337" s="67"/>
      <c r="K337" s="59"/>
      <c r="L337" s="59"/>
      <c r="M337" s="59"/>
      <c r="N337" s="67"/>
      <c r="O337" s="5"/>
      <c r="P337" s="69"/>
      <c r="Q337" s="73"/>
    </row>
    <row r="338" spans="3:17" ht="15" customHeight="1" x14ac:dyDescent="0.25">
      <c r="C338" s="37"/>
      <c r="D338" s="94" t="s">
        <v>143</v>
      </c>
      <c r="E338" s="32" t="s">
        <v>25</v>
      </c>
      <c r="F338" s="59">
        <v>1</v>
      </c>
      <c r="G338" s="59"/>
      <c r="H338" s="89"/>
      <c r="I338" s="59"/>
      <c r="J338" s="67"/>
      <c r="K338" s="59"/>
      <c r="L338" s="59"/>
      <c r="M338" s="59"/>
      <c r="N338" s="67"/>
      <c r="O338" s="5"/>
      <c r="P338" s="69"/>
      <c r="Q338" s="73"/>
    </row>
    <row r="339" spans="3:17" ht="15" customHeight="1" x14ac:dyDescent="0.25">
      <c r="C339" s="37"/>
      <c r="D339" s="94" t="s">
        <v>144</v>
      </c>
      <c r="E339" s="32" t="s">
        <v>25</v>
      </c>
      <c r="F339" s="59">
        <v>1</v>
      </c>
      <c r="G339" s="59"/>
      <c r="H339" s="89"/>
      <c r="I339" s="59"/>
      <c r="J339" s="67"/>
      <c r="K339" s="59"/>
      <c r="L339" s="59"/>
      <c r="M339" s="59"/>
      <c r="N339" s="67"/>
      <c r="O339" s="5"/>
      <c r="P339" s="69"/>
      <c r="Q339" s="73"/>
    </row>
    <row r="340" spans="3:17" ht="15" customHeight="1" x14ac:dyDescent="0.25">
      <c r="C340" s="37"/>
      <c r="D340" s="94" t="s">
        <v>145</v>
      </c>
      <c r="E340" s="32" t="s">
        <v>25</v>
      </c>
      <c r="F340" s="59">
        <v>1</v>
      </c>
      <c r="G340" s="59"/>
      <c r="H340" s="89"/>
      <c r="I340" s="59"/>
      <c r="J340" s="67"/>
      <c r="K340" s="59"/>
      <c r="L340" s="59"/>
      <c r="M340" s="59"/>
      <c r="N340" s="67"/>
      <c r="O340" s="5"/>
      <c r="P340" s="69"/>
      <c r="Q340" s="73"/>
    </row>
    <row r="341" spans="3:17" ht="15" customHeight="1" x14ac:dyDescent="0.25">
      <c r="C341" s="37"/>
      <c r="D341" s="94" t="s">
        <v>146</v>
      </c>
      <c r="E341" s="32" t="s">
        <v>25</v>
      </c>
      <c r="F341" s="59">
        <v>1</v>
      </c>
      <c r="G341" s="59"/>
      <c r="H341" s="89"/>
      <c r="I341" s="59"/>
      <c r="J341" s="67"/>
      <c r="K341" s="59"/>
      <c r="L341" s="59"/>
      <c r="M341" s="59"/>
      <c r="N341" s="67"/>
      <c r="O341" s="5"/>
      <c r="P341" s="69"/>
      <c r="Q341" s="73"/>
    </row>
    <row r="342" spans="3:17" ht="15" customHeight="1" x14ac:dyDescent="0.25">
      <c r="C342" s="37"/>
      <c r="D342" s="94" t="s">
        <v>147</v>
      </c>
      <c r="E342" s="32" t="s">
        <v>25</v>
      </c>
      <c r="F342" s="59">
        <v>1</v>
      </c>
      <c r="G342" s="59"/>
      <c r="H342" s="89"/>
      <c r="I342" s="59"/>
      <c r="J342" s="67"/>
      <c r="K342" s="59"/>
      <c r="L342" s="59"/>
      <c r="M342" s="59"/>
      <c r="N342" s="67"/>
      <c r="O342" s="5"/>
      <c r="P342" s="69"/>
      <c r="Q342" s="73"/>
    </row>
    <row r="343" spans="3:17" ht="15" customHeight="1" x14ac:dyDescent="0.25">
      <c r="C343" s="37"/>
      <c r="D343" s="94" t="s">
        <v>148</v>
      </c>
      <c r="E343" s="32" t="s">
        <v>25</v>
      </c>
      <c r="F343" s="59">
        <v>1</v>
      </c>
      <c r="G343" s="59"/>
      <c r="H343" s="89"/>
      <c r="I343" s="59"/>
      <c r="J343" s="67"/>
      <c r="K343" s="59"/>
      <c r="L343" s="59"/>
      <c r="M343" s="59"/>
      <c r="N343" s="67"/>
      <c r="O343" s="5"/>
      <c r="P343" s="69"/>
      <c r="Q343" s="73"/>
    </row>
    <row r="344" spans="3:17" ht="15" customHeight="1" x14ac:dyDescent="0.25">
      <c r="C344" s="37"/>
      <c r="D344" s="95"/>
      <c r="E344" s="65"/>
      <c r="F344" s="59"/>
      <c r="G344" s="59"/>
      <c r="H344" s="89"/>
      <c r="I344" s="59"/>
      <c r="J344" s="67"/>
      <c r="K344" s="59"/>
      <c r="L344" s="59"/>
      <c r="M344" s="59"/>
      <c r="N344" s="67"/>
      <c r="O344" s="5"/>
      <c r="P344" s="69"/>
      <c r="Q344" s="73"/>
    </row>
    <row r="345" spans="3:17" s="13" customFormat="1" ht="15" customHeight="1" x14ac:dyDescent="0.3">
      <c r="C345" s="36" t="str">
        <f>+RESUMEN!C104</f>
        <v>04.08.08</v>
      </c>
      <c r="D345" s="35" t="str">
        <f>+RESUMEN!D104</f>
        <v>GABINETE CONTRA INCENDIO TIPO III</v>
      </c>
      <c r="E345" s="65"/>
      <c r="F345" s="59"/>
      <c r="G345" s="59"/>
      <c r="H345" s="89"/>
      <c r="I345" s="59"/>
      <c r="J345" s="59"/>
      <c r="K345" s="59"/>
      <c r="L345" s="59"/>
      <c r="M345" s="59"/>
      <c r="N345" s="67"/>
    </row>
    <row r="346" spans="3:17" s="13" customFormat="1" ht="15" customHeight="1" x14ac:dyDescent="0.3">
      <c r="C346" s="37" t="str">
        <f>+RESUMEN!C105</f>
        <v>04.08.08.01</v>
      </c>
      <c r="D346" s="31" t="str">
        <f>+RESUMEN!D105</f>
        <v>GABINETE CONTRA INCENDIO TIPO III INC ACCESORIOS FULL EQUIPADO</v>
      </c>
      <c r="E346" s="65" t="str">
        <f>+RESUMEN!E105</f>
        <v>GLB</v>
      </c>
      <c r="F346" s="59"/>
      <c r="G346" s="59"/>
      <c r="H346" s="89"/>
      <c r="I346" s="59"/>
      <c r="J346" s="59"/>
      <c r="K346" s="59"/>
      <c r="L346" s="59"/>
      <c r="M346" s="59"/>
      <c r="N346" s="67">
        <f>+SUM(M347:M349)</f>
        <v>9</v>
      </c>
    </row>
    <row r="347" spans="3:17" s="13" customFormat="1" ht="15" customHeight="1" x14ac:dyDescent="0.3">
      <c r="C347" s="37"/>
      <c r="D347" s="61" t="s">
        <v>26</v>
      </c>
      <c r="E347" s="32" t="s">
        <v>25</v>
      </c>
      <c r="F347" s="59">
        <v>1</v>
      </c>
      <c r="G347" s="59">
        <v>3</v>
      </c>
      <c r="H347" s="89"/>
      <c r="I347" s="59"/>
      <c r="J347" s="59"/>
      <c r="K347" s="59"/>
      <c r="L347" s="59"/>
      <c r="M347" s="59">
        <f>+PRODUCT(F347:L347)</f>
        <v>3</v>
      </c>
      <c r="N347" s="67"/>
    </row>
    <row r="348" spans="3:17" s="13" customFormat="1" ht="15" customHeight="1" x14ac:dyDescent="0.3">
      <c r="C348" s="37"/>
      <c r="D348" s="61" t="s">
        <v>27</v>
      </c>
      <c r="E348" s="32" t="s">
        <v>25</v>
      </c>
      <c r="F348" s="59">
        <v>1</v>
      </c>
      <c r="G348" s="59">
        <v>3</v>
      </c>
      <c r="H348" s="89"/>
      <c r="I348" s="59"/>
      <c r="J348" s="59"/>
      <c r="K348" s="59"/>
      <c r="L348" s="59"/>
      <c r="M348" s="59">
        <f t="shared" ref="M348:M349" si="59">+PRODUCT(F348:L348)</f>
        <v>3</v>
      </c>
      <c r="N348" s="67"/>
    </row>
    <row r="349" spans="3:17" s="13" customFormat="1" ht="15" customHeight="1" x14ac:dyDescent="0.3">
      <c r="C349" s="37"/>
      <c r="D349" s="61" t="s">
        <v>28</v>
      </c>
      <c r="E349" s="32" t="s">
        <v>25</v>
      </c>
      <c r="F349" s="59">
        <v>1</v>
      </c>
      <c r="G349" s="59">
        <v>3</v>
      </c>
      <c r="H349" s="89"/>
      <c r="I349" s="59"/>
      <c r="J349" s="59"/>
      <c r="K349" s="59"/>
      <c r="L349" s="59"/>
      <c r="M349" s="59">
        <f t="shared" si="59"/>
        <v>3</v>
      </c>
      <c r="N349" s="67"/>
    </row>
    <row r="350" spans="3:17" s="13" customFormat="1" ht="15" customHeight="1" x14ac:dyDescent="0.3">
      <c r="C350" s="37"/>
      <c r="D350" s="31"/>
      <c r="E350" s="65"/>
      <c r="F350" s="59"/>
      <c r="G350" s="59"/>
      <c r="H350" s="89"/>
      <c r="I350" s="59"/>
      <c r="J350" s="59"/>
      <c r="K350" s="59"/>
      <c r="L350" s="59"/>
      <c r="M350" s="59"/>
      <c r="N350" s="67"/>
    </row>
    <row r="351" spans="3:17" s="13" customFormat="1" ht="15" customHeight="1" x14ac:dyDescent="0.3">
      <c r="C351" s="37"/>
      <c r="D351" s="94" t="s">
        <v>149</v>
      </c>
      <c r="E351" s="32" t="s">
        <v>25</v>
      </c>
      <c r="F351" s="59">
        <v>1</v>
      </c>
      <c r="G351" s="59"/>
      <c r="H351" s="89"/>
      <c r="I351" s="59"/>
      <c r="J351" s="59"/>
      <c r="K351" s="59"/>
      <c r="L351" s="59"/>
      <c r="M351" s="59"/>
      <c r="N351" s="67"/>
    </row>
    <row r="352" spans="3:17" s="13" customFormat="1" ht="15" customHeight="1" x14ac:dyDescent="0.3">
      <c r="C352" s="37"/>
      <c r="D352" s="94" t="s">
        <v>150</v>
      </c>
      <c r="E352" s="32" t="s">
        <v>25</v>
      </c>
      <c r="F352" s="59">
        <v>1</v>
      </c>
      <c r="G352" s="59"/>
      <c r="H352" s="89"/>
      <c r="I352" s="59"/>
      <c r="J352" s="59"/>
      <c r="K352" s="59"/>
      <c r="L352" s="59"/>
      <c r="M352" s="59"/>
      <c r="N352" s="67"/>
    </row>
    <row r="353" spans="3:15" s="13" customFormat="1" ht="15" customHeight="1" x14ac:dyDescent="0.3">
      <c r="C353" s="37"/>
      <c r="D353" s="94" t="s">
        <v>151</v>
      </c>
      <c r="E353" s="32" t="s">
        <v>25</v>
      </c>
      <c r="F353" s="59">
        <v>1</v>
      </c>
      <c r="G353" s="59"/>
      <c r="H353" s="89"/>
      <c r="I353" s="59"/>
      <c r="J353" s="59"/>
      <c r="K353" s="59"/>
      <c r="L353" s="59"/>
      <c r="M353" s="59"/>
      <c r="N353" s="67"/>
    </row>
    <row r="354" spans="3:15" s="13" customFormat="1" ht="15" customHeight="1" x14ac:dyDescent="0.3">
      <c r="C354" s="37"/>
      <c r="D354" s="94" t="s">
        <v>152</v>
      </c>
      <c r="E354" s="32" t="s">
        <v>25</v>
      </c>
      <c r="F354" s="59">
        <v>1</v>
      </c>
      <c r="G354" s="59"/>
      <c r="H354" s="89"/>
      <c r="I354" s="59"/>
      <c r="J354" s="59"/>
      <c r="K354" s="59"/>
      <c r="L354" s="59"/>
      <c r="M354" s="59"/>
      <c r="N354" s="67"/>
    </row>
    <row r="355" spans="3:15" s="13" customFormat="1" ht="15" customHeight="1" x14ac:dyDescent="0.3">
      <c r="C355" s="37"/>
      <c r="D355" s="94" t="s">
        <v>153</v>
      </c>
      <c r="E355" s="32" t="s">
        <v>25</v>
      </c>
      <c r="F355" s="59">
        <v>1</v>
      </c>
      <c r="G355" s="59"/>
      <c r="H355" s="89"/>
      <c r="I355" s="59"/>
      <c r="J355" s="59"/>
      <c r="K355" s="59"/>
      <c r="L355" s="59"/>
      <c r="M355" s="59"/>
      <c r="N355" s="67"/>
    </row>
    <row r="356" spans="3:15" s="13" customFormat="1" ht="15" customHeight="1" x14ac:dyDescent="0.3">
      <c r="C356" s="37"/>
      <c r="D356" s="31"/>
      <c r="E356" s="65"/>
      <c r="F356" s="59"/>
      <c r="G356" s="59"/>
      <c r="H356" s="89"/>
      <c r="I356" s="59"/>
      <c r="J356" s="59"/>
      <c r="K356" s="59"/>
      <c r="L356" s="59"/>
      <c r="M356" s="59"/>
      <c r="N356" s="67"/>
    </row>
    <row r="357" spans="3:15" ht="15" customHeight="1" x14ac:dyDescent="0.3">
      <c r="C357" s="37" t="str">
        <f>+RESUMEN!C106</f>
        <v>04.08.08.02</v>
      </c>
      <c r="D357" s="31" t="str">
        <f>+RESUMEN!D106</f>
        <v xml:space="preserve">ACCESORIOS PARA INSTALACION GABINETE CONTRA INCENDIO TIPO III </v>
      </c>
      <c r="E357" s="65" t="str">
        <f>+RESUMEN!E106</f>
        <v>GLB</v>
      </c>
      <c r="F357" s="59"/>
      <c r="G357" s="59"/>
      <c r="H357" s="89"/>
      <c r="I357" s="59"/>
      <c r="J357" s="59"/>
      <c r="K357" s="59"/>
      <c r="L357" s="59"/>
      <c r="M357" s="59"/>
      <c r="N357" s="67">
        <f>+SUM(M358:M360)</f>
        <v>3</v>
      </c>
      <c r="O357" s="5"/>
    </row>
    <row r="358" spans="3:15" ht="15" customHeight="1" x14ac:dyDescent="0.3">
      <c r="C358" s="37"/>
      <c r="D358" s="61" t="s">
        <v>26</v>
      </c>
      <c r="E358" s="32" t="s">
        <v>25</v>
      </c>
      <c r="F358" s="59">
        <v>1</v>
      </c>
      <c r="G358" s="59">
        <v>1</v>
      </c>
      <c r="H358" s="89"/>
      <c r="I358" s="59"/>
      <c r="J358" s="59"/>
      <c r="K358" s="59"/>
      <c r="L358" s="59"/>
      <c r="M358" s="59">
        <f>+PRODUCT(F358:L358)</f>
        <v>1</v>
      </c>
      <c r="N358" s="67"/>
      <c r="O358" s="5"/>
    </row>
    <row r="359" spans="3:15" ht="15" customHeight="1" x14ac:dyDescent="0.3">
      <c r="C359" s="37"/>
      <c r="D359" s="61" t="s">
        <v>27</v>
      </c>
      <c r="E359" s="32" t="s">
        <v>25</v>
      </c>
      <c r="F359" s="59">
        <v>1</v>
      </c>
      <c r="G359" s="59">
        <v>1</v>
      </c>
      <c r="H359" s="89"/>
      <c r="I359" s="59"/>
      <c r="J359" s="59"/>
      <c r="K359" s="59"/>
      <c r="L359" s="59"/>
      <c r="M359" s="59">
        <f t="shared" ref="M359:M360" si="60">+PRODUCT(F359:L359)</f>
        <v>1</v>
      </c>
      <c r="N359" s="67"/>
      <c r="O359" s="5"/>
    </row>
    <row r="360" spans="3:15" ht="15" customHeight="1" x14ac:dyDescent="0.3">
      <c r="C360" s="37"/>
      <c r="D360" s="61" t="s">
        <v>28</v>
      </c>
      <c r="E360" s="32" t="s">
        <v>25</v>
      </c>
      <c r="F360" s="59">
        <v>1</v>
      </c>
      <c r="G360" s="59">
        <v>1</v>
      </c>
      <c r="H360" s="89"/>
      <c r="I360" s="59"/>
      <c r="J360" s="59"/>
      <c r="K360" s="59"/>
      <c r="L360" s="59"/>
      <c r="M360" s="59">
        <f t="shared" si="60"/>
        <v>1</v>
      </c>
      <c r="N360" s="67"/>
      <c r="O360" s="5"/>
    </row>
    <row r="361" spans="3:15" ht="15" customHeight="1" x14ac:dyDescent="0.3">
      <c r="C361" s="37"/>
      <c r="D361" s="31"/>
      <c r="E361" s="65"/>
      <c r="F361" s="59"/>
      <c r="G361" s="59"/>
      <c r="H361" s="89"/>
      <c r="I361" s="59"/>
      <c r="J361" s="59"/>
      <c r="K361" s="59"/>
      <c r="L361" s="59"/>
      <c r="M361" s="59"/>
      <c r="N361" s="67"/>
      <c r="O361" s="5"/>
    </row>
    <row r="362" spans="3:15" ht="15" customHeight="1" x14ac:dyDescent="0.3">
      <c r="C362" s="37"/>
      <c r="D362" s="94" t="s">
        <v>104</v>
      </c>
      <c r="E362" s="32" t="s">
        <v>25</v>
      </c>
      <c r="F362" s="59">
        <v>1</v>
      </c>
      <c r="G362" s="59"/>
      <c r="H362" s="89"/>
      <c r="I362" s="59"/>
      <c r="J362" s="59"/>
      <c r="K362" s="59"/>
      <c r="L362" s="59"/>
      <c r="M362" s="59"/>
      <c r="N362" s="67"/>
      <c r="O362" s="5"/>
    </row>
    <row r="363" spans="3:15" ht="15" customHeight="1" x14ac:dyDescent="0.3">
      <c r="C363" s="37"/>
      <c r="D363" s="94" t="s">
        <v>154</v>
      </c>
      <c r="E363" s="32" t="s">
        <v>25</v>
      </c>
      <c r="F363" s="59">
        <v>1</v>
      </c>
      <c r="G363" s="59"/>
      <c r="H363" s="89"/>
      <c r="I363" s="59"/>
      <c r="J363" s="59"/>
      <c r="K363" s="59"/>
      <c r="L363" s="59"/>
      <c r="M363" s="59"/>
      <c r="N363" s="67"/>
      <c r="O363" s="5"/>
    </row>
    <row r="364" spans="3:15" ht="15" customHeight="1" x14ac:dyDescent="0.3">
      <c r="C364" s="37"/>
      <c r="D364" s="94" t="s">
        <v>155</v>
      </c>
      <c r="E364" s="32" t="s">
        <v>25</v>
      </c>
      <c r="F364" s="59">
        <v>1</v>
      </c>
      <c r="G364" s="59"/>
      <c r="H364" s="89"/>
      <c r="I364" s="59"/>
      <c r="J364" s="59"/>
      <c r="K364" s="59"/>
      <c r="L364" s="59"/>
      <c r="M364" s="59"/>
      <c r="N364" s="67"/>
      <c r="O364" s="5"/>
    </row>
    <row r="365" spans="3:15" ht="15" customHeight="1" x14ac:dyDescent="0.3">
      <c r="C365" s="37"/>
      <c r="D365" s="94" t="s">
        <v>156</v>
      </c>
      <c r="E365" s="32" t="s">
        <v>25</v>
      </c>
      <c r="F365" s="59">
        <v>1</v>
      </c>
      <c r="G365" s="59"/>
      <c r="H365" s="89"/>
      <c r="I365" s="59"/>
      <c r="J365" s="59"/>
      <c r="K365" s="59"/>
      <c r="L365" s="59"/>
      <c r="M365" s="59"/>
      <c r="N365" s="67"/>
      <c r="O365" s="5"/>
    </row>
    <row r="366" spans="3:15" ht="15" customHeight="1" x14ac:dyDescent="0.3">
      <c r="C366" s="37"/>
      <c r="D366" s="94" t="s">
        <v>157</v>
      </c>
      <c r="E366" s="32" t="s">
        <v>25</v>
      </c>
      <c r="F366" s="59">
        <v>1</v>
      </c>
      <c r="G366" s="59"/>
      <c r="H366" s="89"/>
      <c r="I366" s="59"/>
      <c r="J366" s="59"/>
      <c r="K366" s="59"/>
      <c r="L366" s="59"/>
      <c r="M366" s="59"/>
      <c r="N366" s="67"/>
      <c r="O366" s="5"/>
    </row>
    <row r="367" spans="3:15" ht="15" customHeight="1" x14ac:dyDescent="0.3">
      <c r="C367" s="37"/>
      <c r="D367" s="94" t="s">
        <v>158</v>
      </c>
      <c r="E367" s="32" t="s">
        <v>25</v>
      </c>
      <c r="F367" s="59">
        <v>1</v>
      </c>
      <c r="G367" s="59"/>
      <c r="H367" s="89"/>
      <c r="I367" s="59"/>
      <c r="J367" s="59"/>
      <c r="K367" s="59"/>
      <c r="L367" s="59"/>
      <c r="M367" s="59"/>
      <c r="N367" s="67"/>
      <c r="O367" s="5"/>
    </row>
    <row r="368" spans="3:15" ht="15" customHeight="1" x14ac:dyDescent="0.3">
      <c r="C368" s="37"/>
      <c r="D368" s="94" t="s">
        <v>159</v>
      </c>
      <c r="E368" s="32" t="s">
        <v>25</v>
      </c>
      <c r="F368" s="59">
        <v>1</v>
      </c>
      <c r="G368" s="59"/>
      <c r="H368" s="89"/>
      <c r="I368" s="59"/>
      <c r="J368" s="59"/>
      <c r="K368" s="59"/>
      <c r="L368" s="59"/>
      <c r="M368" s="59"/>
      <c r="N368" s="67"/>
      <c r="O368" s="5"/>
    </row>
    <row r="369" spans="3:17" ht="15" customHeight="1" x14ac:dyDescent="0.3">
      <c r="C369" s="37"/>
      <c r="D369" s="94" t="s">
        <v>160</v>
      </c>
      <c r="E369" s="32" t="s">
        <v>25</v>
      </c>
      <c r="F369" s="59">
        <v>1</v>
      </c>
      <c r="G369" s="59"/>
      <c r="H369" s="89"/>
      <c r="I369" s="59"/>
      <c r="J369" s="59"/>
      <c r="K369" s="59"/>
      <c r="L369" s="59"/>
      <c r="M369" s="59"/>
      <c r="N369" s="67"/>
      <c r="O369" s="5"/>
    </row>
    <row r="370" spans="3:17" ht="15" customHeight="1" x14ac:dyDescent="0.3">
      <c r="C370" s="37"/>
      <c r="D370" s="94" t="s">
        <v>161</v>
      </c>
      <c r="E370" s="32" t="s">
        <v>25</v>
      </c>
      <c r="F370" s="59">
        <v>2</v>
      </c>
      <c r="G370" s="59"/>
      <c r="H370" s="89"/>
      <c r="I370" s="59"/>
      <c r="J370" s="59"/>
      <c r="K370" s="59"/>
      <c r="L370" s="59"/>
      <c r="M370" s="59"/>
      <c r="N370" s="67"/>
      <c r="O370" s="5"/>
    </row>
    <row r="371" spans="3:17" ht="15" customHeight="1" x14ac:dyDescent="0.3">
      <c r="C371" s="37"/>
      <c r="D371" s="95"/>
      <c r="E371" s="65"/>
      <c r="F371" s="59"/>
      <c r="G371" s="59"/>
      <c r="H371" s="89"/>
      <c r="I371" s="59"/>
      <c r="J371" s="59"/>
      <c r="K371" s="59"/>
      <c r="L371" s="59"/>
      <c r="M371" s="59"/>
      <c r="N371" s="67"/>
      <c r="O371" s="5"/>
    </row>
    <row r="372" spans="3:17" s="13" customFormat="1" ht="15" customHeight="1" x14ac:dyDescent="0.3">
      <c r="C372" s="36" t="str">
        <f>+RESUMEN!C109</f>
        <v>04.08.10</v>
      </c>
      <c r="D372" s="35" t="str">
        <f>+RESUMEN!D109</f>
        <v>MOVIMIENTO DE TIERRAS</v>
      </c>
      <c r="E372" s="65"/>
      <c r="F372" s="59"/>
      <c r="G372" s="59"/>
      <c r="H372" s="89"/>
      <c r="I372" s="59"/>
      <c r="J372" s="59"/>
      <c r="K372" s="59"/>
      <c r="L372" s="59"/>
      <c r="M372" s="59"/>
      <c r="N372" s="67"/>
    </row>
    <row r="373" spans="3:17" ht="15" customHeight="1" x14ac:dyDescent="0.3">
      <c r="C373" s="37" t="str">
        <f>+RESUMEN!C110</f>
        <v>04.08.10.01</v>
      </c>
      <c r="D373" s="31" t="str">
        <f>+RESUMEN!D110</f>
        <v>TRAZO, NIVELES Y REPLANTEO PRELIMINAR</v>
      </c>
      <c r="E373" s="65" t="str">
        <f>+RESUMEN!E110</f>
        <v>M2</v>
      </c>
      <c r="F373" s="26"/>
      <c r="G373" s="59"/>
      <c r="H373" s="89"/>
      <c r="I373" s="59"/>
      <c r="J373" s="59"/>
      <c r="K373" s="59"/>
      <c r="L373" s="59"/>
      <c r="M373" s="59"/>
      <c r="N373" s="67">
        <f>+SUM(M374)</f>
        <v>38.520000000000003</v>
      </c>
      <c r="O373" s="5"/>
    </row>
    <row r="374" spans="3:17" ht="15" customHeight="1" x14ac:dyDescent="0.3">
      <c r="C374" s="37"/>
      <c r="D374" s="31"/>
      <c r="E374" s="65"/>
      <c r="F374" s="59">
        <v>1</v>
      </c>
      <c r="G374" s="59"/>
      <c r="H374" s="89">
        <f>+H13</f>
        <v>96.3</v>
      </c>
      <c r="I374" s="59">
        <v>0.4</v>
      </c>
      <c r="J374" s="59"/>
      <c r="K374" s="59">
        <f>+PRODUCT(F374:J374)</f>
        <v>38.520000000000003</v>
      </c>
      <c r="L374" s="59"/>
      <c r="M374" s="59">
        <f>+K374</f>
        <v>38.520000000000003</v>
      </c>
      <c r="N374" s="67"/>
      <c r="O374" s="5"/>
    </row>
    <row r="375" spans="3:17" ht="15" customHeight="1" x14ac:dyDescent="0.3">
      <c r="C375" s="37"/>
      <c r="D375" s="31"/>
      <c r="E375" s="65"/>
      <c r="F375" s="26"/>
      <c r="G375" s="59"/>
      <c r="H375" s="89"/>
      <c r="I375" s="59"/>
      <c r="J375" s="59"/>
      <c r="K375" s="59"/>
      <c r="L375" s="59"/>
      <c r="M375" s="59"/>
      <c r="N375" s="67"/>
      <c r="O375" s="5"/>
    </row>
    <row r="376" spans="3:17" ht="15" customHeight="1" x14ac:dyDescent="0.3">
      <c r="C376" s="37" t="str">
        <f>+RESUMEN!C111</f>
        <v>04.08.10.02</v>
      </c>
      <c r="D376" s="31" t="str">
        <f>+RESUMEN!D111</f>
        <v>EXCAV. MANUAL DE ZANJA PARA TUB. EN TN  A=0.40 M,  PROF. 0.80M</v>
      </c>
      <c r="E376" s="65" t="str">
        <f>+RESUMEN!E111</f>
        <v>M3</v>
      </c>
      <c r="F376" s="59"/>
      <c r="G376" s="59"/>
      <c r="H376" s="89"/>
      <c r="I376" s="59"/>
      <c r="J376" s="59"/>
      <c r="K376" s="59"/>
      <c r="L376" s="59"/>
      <c r="M376" s="59"/>
      <c r="N376" s="67">
        <f>+SUM(M377)</f>
        <v>30.816000000000003</v>
      </c>
      <c r="O376" s="5"/>
    </row>
    <row r="377" spans="3:17" ht="15" customHeight="1" x14ac:dyDescent="0.3">
      <c r="C377" s="37"/>
      <c r="D377" s="31"/>
      <c r="E377" s="65"/>
      <c r="F377" s="59">
        <v>1</v>
      </c>
      <c r="G377" s="59"/>
      <c r="H377" s="59">
        <f>+H374</f>
        <v>96.3</v>
      </c>
      <c r="I377" s="59">
        <f>+$I$374</f>
        <v>0.4</v>
      </c>
      <c r="J377" s="59">
        <v>0.8</v>
      </c>
      <c r="K377" s="59"/>
      <c r="L377" s="59">
        <f>+PRODUCT(F377:K377)</f>
        <v>30.816000000000003</v>
      </c>
      <c r="M377" s="59">
        <f>+L377</f>
        <v>30.816000000000003</v>
      </c>
      <c r="N377" s="67"/>
      <c r="O377" s="5"/>
    </row>
    <row r="378" spans="3:17" ht="15" customHeight="1" x14ac:dyDescent="0.3">
      <c r="C378" s="37"/>
      <c r="D378" s="31"/>
      <c r="E378" s="65"/>
      <c r="F378" s="59"/>
      <c r="G378" s="59"/>
      <c r="H378" s="59"/>
      <c r="I378" s="59"/>
      <c r="J378" s="59"/>
      <c r="K378" s="59"/>
      <c r="L378" s="59"/>
      <c r="M378" s="67"/>
      <c r="N378" s="67"/>
      <c r="O378" s="5"/>
    </row>
    <row r="379" spans="3:17" ht="15" customHeight="1" x14ac:dyDescent="0.3">
      <c r="C379" s="37" t="str">
        <f>+RESUMEN!C112</f>
        <v>04.08.10.03</v>
      </c>
      <c r="D379" s="31" t="str">
        <f>+RESUMEN!D112</f>
        <v>REFINE Y NIVELACION DE ZANJAS PARA TUBERIA (ACI)</v>
      </c>
      <c r="E379" s="65" t="str">
        <f>+RESUMEN!E112</f>
        <v>M2</v>
      </c>
      <c r="F379" s="59"/>
      <c r="G379" s="59"/>
      <c r="H379" s="59"/>
      <c r="I379" s="59"/>
      <c r="J379" s="59"/>
      <c r="K379" s="59"/>
      <c r="L379" s="59"/>
      <c r="M379" s="59"/>
      <c r="N379" s="67">
        <f>+SUM(M380)</f>
        <v>38.520000000000003</v>
      </c>
      <c r="O379" s="5"/>
    </row>
    <row r="380" spans="3:17" ht="15" customHeight="1" x14ac:dyDescent="0.3">
      <c r="C380" s="37"/>
      <c r="D380" s="31"/>
      <c r="E380" s="65"/>
      <c r="F380" s="59">
        <v>1</v>
      </c>
      <c r="G380" s="59"/>
      <c r="H380" s="59">
        <f>+H374</f>
        <v>96.3</v>
      </c>
      <c r="I380" s="59">
        <f>+$I$374</f>
        <v>0.4</v>
      </c>
      <c r="J380" s="59"/>
      <c r="K380" s="59">
        <f>+PRODUCT(F380:J380)</f>
        <v>38.520000000000003</v>
      </c>
      <c r="L380" s="59"/>
      <c r="M380" s="59">
        <f>+K380</f>
        <v>38.520000000000003</v>
      </c>
      <c r="N380" s="67"/>
      <c r="O380" s="5"/>
    </row>
    <row r="381" spans="3:17" ht="15" customHeight="1" x14ac:dyDescent="0.3">
      <c r="C381" s="37"/>
      <c r="D381" s="31"/>
      <c r="E381" s="65"/>
      <c r="F381" s="59"/>
      <c r="G381" s="59"/>
      <c r="H381" s="59"/>
      <c r="I381" s="59"/>
      <c r="J381" s="59"/>
      <c r="K381" s="59"/>
      <c r="L381" s="59"/>
      <c r="M381" s="59"/>
      <c r="N381" s="67"/>
      <c r="O381" s="5"/>
    </row>
    <row r="382" spans="3:17" ht="15" customHeight="1" x14ac:dyDescent="0.3">
      <c r="C382" s="37" t="str">
        <f>+RESUMEN!C113</f>
        <v>04.08.10.04</v>
      </c>
      <c r="D382" s="31" t="str">
        <f>+RESUMEN!D113</f>
        <v>CAMA DE APOYO A=0.40 (e= 0.10m) - ARENA GRUESA (ACI)</v>
      </c>
      <c r="E382" s="65" t="str">
        <f>+RESUMEN!E113</f>
        <v>M3</v>
      </c>
      <c r="F382" s="59"/>
      <c r="G382" s="59"/>
      <c r="H382" s="59"/>
      <c r="I382" s="59"/>
      <c r="J382" s="59"/>
      <c r="K382" s="59"/>
      <c r="L382" s="59"/>
      <c r="M382" s="59"/>
      <c r="N382" s="67">
        <f>+SUM(M383)</f>
        <v>3.8520000000000003</v>
      </c>
      <c r="O382" s="5"/>
    </row>
    <row r="383" spans="3:17" ht="15" customHeight="1" x14ac:dyDescent="0.3">
      <c r="C383" s="37"/>
      <c r="D383" s="31"/>
      <c r="E383" s="65"/>
      <c r="F383" s="59">
        <v>1</v>
      </c>
      <c r="G383" s="59"/>
      <c r="H383" s="59">
        <f>+H374</f>
        <v>96.3</v>
      </c>
      <c r="I383" s="59">
        <f>+$I$374</f>
        <v>0.4</v>
      </c>
      <c r="J383" s="59">
        <v>0.1</v>
      </c>
      <c r="K383" s="59"/>
      <c r="L383" s="59">
        <f>+PRODUCT(F383:K383)</f>
        <v>3.8520000000000003</v>
      </c>
      <c r="M383" s="59">
        <f>+L383</f>
        <v>3.8520000000000003</v>
      </c>
      <c r="N383" s="67"/>
      <c r="O383" s="5"/>
    </row>
    <row r="384" spans="3:17" ht="15" customHeight="1" x14ac:dyDescent="0.25">
      <c r="C384" s="37"/>
      <c r="D384" s="31"/>
      <c r="E384" s="65"/>
      <c r="F384" s="59"/>
      <c r="G384" s="59"/>
      <c r="H384" s="59"/>
      <c r="I384" s="59"/>
      <c r="J384" s="59"/>
      <c r="K384" s="59"/>
      <c r="L384" s="59"/>
      <c r="M384" s="59"/>
      <c r="N384" s="67"/>
      <c r="O384" s="5"/>
      <c r="P384" s="69" t="s">
        <v>190</v>
      </c>
      <c r="Q384" s="70">
        <f>+PI()*(0.11/2)^2</f>
        <v>9.5033177771091243E-3</v>
      </c>
    </row>
    <row r="385" spans="3:17" ht="15" customHeight="1" x14ac:dyDescent="0.25">
      <c r="C385" s="37" t="str">
        <f>+RESUMEN!C114</f>
        <v>04.08.10.05</v>
      </c>
      <c r="D385" s="31" t="str">
        <f>+RESUMEN!D114</f>
        <v>RELLENO COMPACTADO C/EQUIPO MAT/PROPIO  A=0.40 M,  PROF. 0.80M</v>
      </c>
      <c r="E385" s="65" t="str">
        <f>+RESUMEN!E114</f>
        <v>M3</v>
      </c>
      <c r="F385" s="59"/>
      <c r="G385" s="59"/>
      <c r="H385" s="59"/>
      <c r="I385" s="59"/>
      <c r="J385" s="59"/>
      <c r="K385" s="59"/>
      <c r="L385" s="59"/>
      <c r="M385" s="59"/>
      <c r="N385" s="67">
        <f>+SUM(M386)</f>
        <v>26.048830498064394</v>
      </c>
      <c r="O385" s="5"/>
      <c r="P385" s="69"/>
      <c r="Q385" s="70"/>
    </row>
    <row r="386" spans="3:17" ht="15" customHeight="1" x14ac:dyDescent="0.25">
      <c r="C386" s="37"/>
      <c r="D386" s="31"/>
      <c r="E386" s="65"/>
      <c r="F386" s="59">
        <v>1</v>
      </c>
      <c r="G386" s="59"/>
      <c r="H386" s="59">
        <f>+H374</f>
        <v>96.3</v>
      </c>
      <c r="I386" s="59">
        <f>+$I$374</f>
        <v>0.4</v>
      </c>
      <c r="J386" s="59">
        <f>+$J$377</f>
        <v>0.8</v>
      </c>
      <c r="K386" s="59"/>
      <c r="L386" s="59">
        <f>+L377-L383-J387</f>
        <v>26.048830498064394</v>
      </c>
      <c r="M386" s="59">
        <f>+L386</f>
        <v>26.048830498064394</v>
      </c>
      <c r="N386" s="67"/>
      <c r="O386" s="5"/>
      <c r="P386" s="69"/>
      <c r="Q386" s="69"/>
    </row>
    <row r="387" spans="3:17" ht="15" customHeight="1" x14ac:dyDescent="0.25">
      <c r="C387" s="37"/>
      <c r="D387" s="31"/>
      <c r="E387" s="65"/>
      <c r="F387" s="59"/>
      <c r="G387" s="59"/>
      <c r="H387" s="113" t="s">
        <v>186</v>
      </c>
      <c r="I387" s="114"/>
      <c r="J387" s="67">
        <f>+Q384*H386</f>
        <v>0.91516950193560864</v>
      </c>
      <c r="K387" s="59"/>
      <c r="L387" s="59"/>
      <c r="M387" s="59"/>
      <c r="N387" s="67"/>
      <c r="O387" s="5"/>
      <c r="P387" s="69"/>
      <c r="Q387" s="69"/>
    </row>
    <row r="388" spans="3:17" ht="15" customHeight="1" x14ac:dyDescent="0.25">
      <c r="C388" s="37" t="str">
        <f>+RESUMEN!C115</f>
        <v>04.08.10.06</v>
      </c>
      <c r="D388" s="31" t="str">
        <f>+RESUMEN!D115</f>
        <v xml:space="preserve">ACARREO INTERNO, MATERIAL PROCEDENTE DE EXCAVACIONES Dprom=30M     </v>
      </c>
      <c r="E388" s="65" t="str">
        <f>+RESUMEN!E115</f>
        <v>M3</v>
      </c>
      <c r="F388" s="59"/>
      <c r="G388" s="59"/>
      <c r="H388" s="59"/>
      <c r="I388" s="59"/>
      <c r="J388" s="59"/>
      <c r="K388" s="59"/>
      <c r="L388" s="59"/>
      <c r="M388" s="59"/>
      <c r="N388" s="67">
        <f>+SUM(M389)</f>
        <v>38.520000000000003</v>
      </c>
      <c r="O388" s="5"/>
      <c r="P388" s="69"/>
      <c r="Q388" s="69"/>
    </row>
    <row r="389" spans="3:17" ht="15" customHeight="1" x14ac:dyDescent="0.25">
      <c r="C389" s="37"/>
      <c r="D389" s="31"/>
      <c r="E389" s="65"/>
      <c r="F389" s="59">
        <v>1</v>
      </c>
      <c r="G389" s="59"/>
      <c r="H389" s="59">
        <f>+H377</f>
        <v>96.3</v>
      </c>
      <c r="I389" s="59"/>
      <c r="J389" s="59">
        <v>0.4</v>
      </c>
      <c r="K389" s="59"/>
      <c r="L389" s="59">
        <f>+PRODUCT(F389:K389)</f>
        <v>38.520000000000003</v>
      </c>
      <c r="M389" s="59">
        <f>+L389</f>
        <v>38.520000000000003</v>
      </c>
      <c r="N389" s="67"/>
      <c r="O389" s="5"/>
      <c r="P389" s="71" t="s">
        <v>187</v>
      </c>
      <c r="Q389" s="72">
        <f>+L377*J390</f>
        <v>38.520000000000003</v>
      </c>
    </row>
    <row r="390" spans="3:17" ht="15" customHeight="1" x14ac:dyDescent="0.25">
      <c r="C390" s="37"/>
      <c r="D390" s="31"/>
      <c r="E390" s="65"/>
      <c r="F390" s="59"/>
      <c r="G390" s="59"/>
      <c r="H390" s="113" t="s">
        <v>191</v>
      </c>
      <c r="I390" s="114"/>
      <c r="J390" s="67">
        <v>1.25</v>
      </c>
      <c r="K390" s="59"/>
      <c r="L390" s="59"/>
      <c r="M390" s="59"/>
      <c r="N390" s="67"/>
      <c r="O390" s="5"/>
      <c r="P390" s="71" t="s">
        <v>188</v>
      </c>
      <c r="Q390" s="72">
        <f>+N385/0.85</f>
        <v>30.645682938899288</v>
      </c>
    </row>
    <row r="391" spans="3:17" ht="15" customHeight="1" x14ac:dyDescent="0.25">
      <c r="C391" s="37" t="str">
        <f>+RESUMEN!C116</f>
        <v>04.08.10.07</v>
      </c>
      <c r="D391" s="31" t="str">
        <f>+RESUMEN!D116</f>
        <v>ELIMINACION DE MATERIAL EXCEDENTE DE EXCAVACIONES (ACI) D=1KM</v>
      </c>
      <c r="E391" s="65" t="str">
        <f>+RESUMEN!E116</f>
        <v>M3</v>
      </c>
      <c r="F391" s="59"/>
      <c r="G391" s="59"/>
      <c r="H391" s="59"/>
      <c r="I391" s="59"/>
      <c r="J391" s="59"/>
      <c r="K391" s="59"/>
      <c r="L391" s="59"/>
      <c r="M391" s="59"/>
      <c r="N391" s="67">
        <f>+Q391</f>
        <v>7.8743170611007152</v>
      </c>
      <c r="O391" s="5"/>
      <c r="P391" s="69" t="s">
        <v>189</v>
      </c>
      <c r="Q391" s="73">
        <f>+Q389-Q390</f>
        <v>7.8743170611007152</v>
      </c>
    </row>
    <row r="392" spans="3:17" ht="15" customHeight="1" x14ac:dyDescent="0.3">
      <c r="C392" s="37"/>
      <c r="D392" s="31"/>
      <c r="E392" s="65"/>
      <c r="F392" s="59">
        <v>1</v>
      </c>
      <c r="G392" s="59"/>
      <c r="H392" s="59">
        <f>+H374</f>
        <v>96.3</v>
      </c>
      <c r="I392" s="59"/>
      <c r="J392" s="59"/>
      <c r="K392" s="59"/>
      <c r="L392" s="59"/>
      <c r="M392" s="59"/>
      <c r="N392" s="67"/>
      <c r="O392" s="5"/>
    </row>
    <row r="393" spans="3:17" ht="15" customHeight="1" x14ac:dyDescent="0.3">
      <c r="C393" s="37"/>
      <c r="D393" s="31"/>
      <c r="E393" s="65"/>
      <c r="F393" s="59"/>
      <c r="G393" s="59"/>
      <c r="H393" s="89"/>
      <c r="I393" s="59"/>
      <c r="J393" s="59"/>
      <c r="K393" s="59"/>
      <c r="L393" s="59"/>
      <c r="M393" s="59"/>
      <c r="N393" s="67"/>
      <c r="O393" s="5"/>
    </row>
    <row r="394" spans="3:17" ht="15" customHeight="1" x14ac:dyDescent="0.3">
      <c r="C394" s="36" t="str">
        <f>+RESUMEN!C117</f>
        <v>04.08.11</v>
      </c>
      <c r="D394" s="35" t="str">
        <f>+RESUMEN!D117</f>
        <v>PRUEBAS HIDRAULICAS</v>
      </c>
      <c r="E394" s="65"/>
      <c r="F394" s="59"/>
      <c r="G394" s="59"/>
      <c r="H394" s="89"/>
      <c r="I394" s="59"/>
      <c r="J394" s="59"/>
      <c r="K394" s="59"/>
      <c r="L394" s="59"/>
      <c r="M394" s="67"/>
      <c r="N394" s="67"/>
      <c r="O394" s="5"/>
    </row>
    <row r="395" spans="3:17" ht="15" customHeight="1" x14ac:dyDescent="0.3">
      <c r="C395" s="37" t="str">
        <f>+RESUMEN!C118</f>
        <v>04.08.11.01</v>
      </c>
      <c r="D395" s="31" t="str">
        <f>+RESUMEN!D118</f>
        <v>PRUEBAS HIDROSTATICAS Y DE OPERACION DEL SISTEMA CONTRA INCENDIO</v>
      </c>
      <c r="E395" s="65" t="str">
        <f>+RESUMEN!E118</f>
        <v>ML</v>
      </c>
      <c r="F395" s="59">
        <v>1</v>
      </c>
      <c r="G395" s="59"/>
      <c r="H395" s="89">
        <f>+SUM(N12:N64)</f>
        <v>1596.9</v>
      </c>
      <c r="I395" s="59"/>
      <c r="J395" s="59"/>
      <c r="K395" s="59"/>
      <c r="L395" s="59"/>
      <c r="M395" s="59">
        <f>+PRODUCT(F395:L395)</f>
        <v>1596.9</v>
      </c>
      <c r="N395" s="67">
        <f>+SUM(M395)</f>
        <v>1596.9</v>
      </c>
      <c r="O395" s="5"/>
    </row>
    <row r="396" spans="3:17" ht="15" customHeight="1" x14ac:dyDescent="0.3">
      <c r="C396" s="37"/>
      <c r="D396" s="31"/>
      <c r="E396" s="65"/>
      <c r="F396" s="59"/>
      <c r="G396" s="59"/>
      <c r="H396" s="89"/>
      <c r="I396" s="59"/>
      <c r="J396" s="59"/>
      <c r="K396" s="59"/>
      <c r="L396" s="59"/>
      <c r="M396" s="59"/>
      <c r="N396" s="67"/>
      <c r="O396" s="5"/>
    </row>
    <row r="397" spans="3:17" ht="15" customHeight="1" x14ac:dyDescent="0.3">
      <c r="C397" s="37" t="str">
        <f>+RESUMEN!C119</f>
        <v>04.08.11.02</v>
      </c>
      <c r="D397" s="31" t="str">
        <f>+RESUMEN!D119</f>
        <v>LIMPIEZA Y DESINFECCION DEL SISTEMA DE AGUA CONTRA INCENDIO</v>
      </c>
      <c r="E397" s="65" t="str">
        <f>+RESUMEN!E119</f>
        <v>ML</v>
      </c>
      <c r="F397" s="59">
        <v>1</v>
      </c>
      <c r="G397" s="59"/>
      <c r="H397" s="89">
        <f>+H395</f>
        <v>1596.9</v>
      </c>
      <c r="I397" s="59"/>
      <c r="J397" s="59"/>
      <c r="K397" s="59"/>
      <c r="L397" s="59"/>
      <c r="M397" s="59">
        <f>+PRODUCT(F397:L397)</f>
        <v>1596.9</v>
      </c>
      <c r="N397" s="67">
        <f>+SUM(M397)</f>
        <v>1596.9</v>
      </c>
      <c r="O397" s="5"/>
    </row>
    <row r="398" spans="3:17" ht="15" customHeight="1" x14ac:dyDescent="0.3">
      <c r="C398" s="38"/>
      <c r="D398" s="58"/>
      <c r="E398" s="66"/>
      <c r="F398" s="60"/>
      <c r="G398" s="60"/>
      <c r="H398" s="91"/>
      <c r="I398" s="60"/>
      <c r="J398" s="60"/>
      <c r="K398" s="60"/>
      <c r="L398" s="60"/>
      <c r="M398" s="60"/>
      <c r="N398" s="74"/>
    </row>
  </sheetData>
  <mergeCells count="15">
    <mergeCell ref="H387:I387"/>
    <mergeCell ref="H390:I390"/>
    <mergeCell ref="C8:N8"/>
    <mergeCell ref="M6:M7"/>
    <mergeCell ref="N6:N7"/>
    <mergeCell ref="C3:N3"/>
    <mergeCell ref="C5:N5"/>
    <mergeCell ref="C6:C7"/>
    <mergeCell ref="D6:D7"/>
    <mergeCell ref="E6:E7"/>
    <mergeCell ref="F6:F7"/>
    <mergeCell ref="G6:G7"/>
    <mergeCell ref="H6:J6"/>
    <mergeCell ref="K6:K7"/>
    <mergeCell ref="L6:L7"/>
  </mergeCells>
  <phoneticPr fontId="24" type="noConversion"/>
  <pageMargins left="0.19685039370078741" right="0.19685039370078741" top="0.19685039370078741" bottom="0.19685039370078741" header="0.31496062992125984" footer="0.31496062992125984"/>
  <pageSetup paperSize="9"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A984E-B315-4D02-B30A-4CBE657A7245}">
  <sheetPr>
    <tabColor rgb="FF7030A0"/>
    <pageSetUpPr fitToPage="1"/>
  </sheetPr>
  <dimension ref="C1:Q502"/>
  <sheetViews>
    <sheetView view="pageBreakPreview" topLeftCell="A380" zoomScale="70" zoomScaleNormal="100" zoomScaleSheetLayoutView="70" workbookViewId="0">
      <selection activeCell="N392" sqref="N392"/>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2"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92"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09" t="s">
        <v>168</v>
      </c>
      <c r="D3" s="109"/>
      <c r="E3" s="109"/>
      <c r="F3" s="109"/>
      <c r="G3" s="109"/>
      <c r="H3" s="109"/>
      <c r="I3" s="109"/>
      <c r="J3" s="109"/>
      <c r="K3" s="109"/>
      <c r="L3" s="109"/>
      <c r="M3" s="109"/>
      <c r="N3" s="109"/>
      <c r="O3" s="6"/>
    </row>
    <row r="4" spans="3:15" ht="5.0999999999999996" customHeight="1" x14ac:dyDescent="0.3">
      <c r="C4" s="42"/>
      <c r="D4" s="42"/>
      <c r="E4" s="63"/>
      <c r="F4" s="42"/>
      <c r="G4" s="42"/>
      <c r="H4" s="87"/>
      <c r="I4" s="42"/>
      <c r="J4" s="42"/>
      <c r="K4" s="42"/>
      <c r="L4" s="42"/>
      <c r="M4" s="42"/>
      <c r="N4" s="63"/>
      <c r="O4" s="6"/>
    </row>
    <row r="5" spans="3:15" ht="16.8" x14ac:dyDescent="0.3">
      <c r="C5" s="110" t="s">
        <v>167</v>
      </c>
      <c r="D5" s="110"/>
      <c r="E5" s="110"/>
      <c r="F5" s="110"/>
      <c r="G5" s="110"/>
      <c r="H5" s="110"/>
      <c r="I5" s="110"/>
      <c r="J5" s="110"/>
      <c r="K5" s="110"/>
      <c r="L5" s="110"/>
      <c r="M5" s="110"/>
      <c r="N5" s="110"/>
      <c r="O5" s="7"/>
    </row>
    <row r="6" spans="3:15" ht="13.8" x14ac:dyDescent="0.3">
      <c r="C6" s="111" t="s">
        <v>0</v>
      </c>
      <c r="D6" s="111" t="s">
        <v>1</v>
      </c>
      <c r="E6" s="111" t="s">
        <v>2</v>
      </c>
      <c r="F6" s="112" t="s">
        <v>3</v>
      </c>
      <c r="G6" s="111" t="s">
        <v>4</v>
      </c>
      <c r="H6" s="111" t="s">
        <v>5</v>
      </c>
      <c r="I6" s="111"/>
      <c r="J6" s="111"/>
      <c r="K6" s="112" t="s">
        <v>6</v>
      </c>
      <c r="L6" s="112" t="s">
        <v>7</v>
      </c>
      <c r="M6" s="111" t="s">
        <v>8</v>
      </c>
      <c r="N6" s="118" t="s">
        <v>9</v>
      </c>
      <c r="O6" s="8"/>
    </row>
    <row r="7" spans="3:15" ht="13.8" x14ac:dyDescent="0.3">
      <c r="C7" s="111" t="s">
        <v>10</v>
      </c>
      <c r="D7" s="111"/>
      <c r="E7" s="111"/>
      <c r="F7" s="112"/>
      <c r="G7" s="111"/>
      <c r="H7" s="84" t="s">
        <v>11</v>
      </c>
      <c r="I7" s="83" t="s">
        <v>12</v>
      </c>
      <c r="J7" s="83" t="s">
        <v>13</v>
      </c>
      <c r="K7" s="112"/>
      <c r="L7" s="112"/>
      <c r="M7" s="111"/>
      <c r="N7" s="118"/>
      <c r="O7" s="10"/>
    </row>
    <row r="8" spans="3:15" ht="13.8" x14ac:dyDescent="0.3">
      <c r="C8" s="115" t="s">
        <v>30</v>
      </c>
      <c r="D8" s="116"/>
      <c r="E8" s="116"/>
      <c r="F8" s="116"/>
      <c r="G8" s="116"/>
      <c r="H8" s="116"/>
      <c r="I8" s="116"/>
      <c r="J8" s="116"/>
      <c r="K8" s="116"/>
      <c r="L8" s="116"/>
      <c r="M8" s="116"/>
      <c r="N8" s="117"/>
      <c r="O8" s="10"/>
    </row>
    <row r="9" spans="3:15" ht="13.8" x14ac:dyDescent="0.3">
      <c r="C9" s="33" t="str">
        <f>+RESUMEN!C13</f>
        <v>04</v>
      </c>
      <c r="D9" s="23" t="str">
        <f>+RESUMEN!D13</f>
        <v>INSTALACIONES SANITARIAS</v>
      </c>
      <c r="E9" s="81"/>
      <c r="F9" s="75"/>
      <c r="G9" s="75"/>
      <c r="H9" s="88"/>
      <c r="I9" s="76"/>
      <c r="J9" s="76"/>
      <c r="K9" s="76"/>
      <c r="L9" s="76"/>
      <c r="M9" s="76"/>
      <c r="N9" s="93"/>
      <c r="O9" s="5"/>
    </row>
    <row r="10" spans="3:15" s="11" customFormat="1" ht="15" customHeight="1" x14ac:dyDescent="0.3">
      <c r="C10" s="34" t="str">
        <f>+RESUMEN!C14</f>
        <v>04.08</v>
      </c>
      <c r="D10" s="25" t="str">
        <f>+RESUMEN!D14</f>
        <v>SISTEMA DE AGUA CONTRA INCENDIO HUMEDO</v>
      </c>
      <c r="E10" s="64"/>
      <c r="F10" s="26"/>
      <c r="G10" s="26"/>
      <c r="H10" s="89"/>
      <c r="I10" s="59"/>
      <c r="J10" s="59"/>
      <c r="K10" s="59"/>
      <c r="L10" s="59"/>
      <c r="M10" s="59"/>
      <c r="N10" s="67"/>
    </row>
    <row r="11" spans="3:15" s="12" customFormat="1" ht="15" customHeight="1" x14ac:dyDescent="0.3">
      <c r="C11" s="36" t="str">
        <f>+RESUMEN!C15</f>
        <v>04.08.01</v>
      </c>
      <c r="D11" s="35" t="str">
        <f>+RESUMEN!D15</f>
        <v>REDES DE DISTRIBUCIÓN</v>
      </c>
      <c r="E11" s="64"/>
      <c r="F11" s="26"/>
      <c r="G11" s="26"/>
      <c r="H11" s="89"/>
      <c r="I11" s="59"/>
      <c r="J11" s="59"/>
      <c r="K11" s="59"/>
      <c r="L11" s="59"/>
      <c r="M11" s="59"/>
      <c r="N11" s="67"/>
    </row>
    <row r="12" spans="3:15" s="14" customFormat="1" ht="15" customHeight="1" x14ac:dyDescent="0.3">
      <c r="C12" s="37" t="str">
        <f>+RESUMEN!C16</f>
        <v>04.08.01.01</v>
      </c>
      <c r="D12" s="31" t="str">
        <f>+RESUMEN!D16</f>
        <v>HDPE SDR 11, 4"(UL/FM) EN PISO</v>
      </c>
      <c r="E12" s="65" t="str">
        <f>+RESUMEN!E16</f>
        <v>ML</v>
      </c>
      <c r="F12" s="59"/>
      <c r="G12" s="67"/>
      <c r="H12" s="89"/>
      <c r="I12" s="59"/>
      <c r="J12" s="59"/>
      <c r="K12" s="59"/>
      <c r="L12" s="59"/>
      <c r="M12" s="67"/>
      <c r="N12" s="67">
        <f>+M13</f>
        <v>30</v>
      </c>
    </row>
    <row r="13" spans="3:15" s="14" customFormat="1" ht="15" customHeight="1" x14ac:dyDescent="0.3">
      <c r="C13" s="37"/>
      <c r="D13" s="61" t="s">
        <v>26</v>
      </c>
      <c r="E13" s="32" t="s">
        <v>24</v>
      </c>
      <c r="F13" s="59">
        <v>1</v>
      </c>
      <c r="G13" s="59"/>
      <c r="H13" s="96">
        <v>30</v>
      </c>
      <c r="I13" s="59"/>
      <c r="J13" s="59"/>
      <c r="K13" s="59"/>
      <c r="L13" s="59"/>
      <c r="M13" s="59">
        <f>+PRODUCT(F13:L13)</f>
        <v>30</v>
      </c>
      <c r="N13" s="67"/>
    </row>
    <row r="14" spans="3:15" s="14" customFormat="1" ht="15" customHeight="1" x14ac:dyDescent="0.3">
      <c r="C14" s="37"/>
      <c r="D14" s="31"/>
      <c r="E14" s="65"/>
      <c r="F14" s="59"/>
      <c r="G14" s="67"/>
      <c r="H14" s="89"/>
      <c r="I14" s="59"/>
      <c r="J14" s="59"/>
      <c r="K14" s="59"/>
      <c r="L14" s="59"/>
      <c r="M14" s="67"/>
      <c r="N14" s="67"/>
    </row>
    <row r="15" spans="3:15" s="14" customFormat="1" ht="15" customHeight="1" x14ac:dyDescent="0.3">
      <c r="C15" s="37" t="str">
        <f>+RESUMEN!C19</f>
        <v>04.08.01.04</v>
      </c>
      <c r="D15" s="31" t="str">
        <f>+RESUMEN!D19</f>
        <v>TUBERIA SCH-40, 4" MONTANTE - ADOSADO</v>
      </c>
      <c r="E15" s="65" t="str">
        <f>+RESUMEN!E19</f>
        <v>ML</v>
      </c>
      <c r="F15" s="59"/>
      <c r="G15" s="59"/>
      <c r="H15" s="89"/>
      <c r="I15" s="59"/>
      <c r="J15" s="59"/>
      <c r="K15" s="59"/>
      <c r="L15" s="59"/>
      <c r="M15" s="59"/>
      <c r="N15" s="67">
        <f>+SUM(M16:M19)</f>
        <v>15.2</v>
      </c>
    </row>
    <row r="16" spans="3:15" s="14" customFormat="1" ht="15" customHeight="1" x14ac:dyDescent="0.3">
      <c r="C16" s="37"/>
      <c r="D16" s="61" t="s">
        <v>26</v>
      </c>
      <c r="E16" s="32" t="s">
        <v>24</v>
      </c>
      <c r="F16" s="59">
        <v>1</v>
      </c>
      <c r="G16" s="59"/>
      <c r="H16" s="89">
        <v>3.8</v>
      </c>
      <c r="I16" s="59"/>
      <c r="J16" s="59"/>
      <c r="K16" s="59"/>
      <c r="L16" s="59"/>
      <c r="M16" s="59">
        <f t="shared" ref="M16:M19" si="0">+PRODUCT(F16:L16)</f>
        <v>3.8</v>
      </c>
      <c r="N16" s="67"/>
    </row>
    <row r="17" spans="3:14" s="14" customFormat="1" ht="15" customHeight="1" x14ac:dyDescent="0.3">
      <c r="C17" s="37"/>
      <c r="D17" s="61" t="s">
        <v>27</v>
      </c>
      <c r="E17" s="32" t="s">
        <v>24</v>
      </c>
      <c r="F17" s="59">
        <v>1</v>
      </c>
      <c r="G17" s="59"/>
      <c r="H17" s="89">
        <v>3.8</v>
      </c>
      <c r="I17" s="59"/>
      <c r="J17" s="59"/>
      <c r="K17" s="59"/>
      <c r="L17" s="59"/>
      <c r="M17" s="59">
        <f t="shared" si="0"/>
        <v>3.8</v>
      </c>
      <c r="N17" s="67"/>
    </row>
    <row r="18" spans="3:14" s="14" customFormat="1" ht="15" customHeight="1" x14ac:dyDescent="0.3">
      <c r="C18" s="37"/>
      <c r="D18" s="61" t="s">
        <v>28</v>
      </c>
      <c r="E18" s="32" t="s">
        <v>24</v>
      </c>
      <c r="F18" s="59">
        <v>1</v>
      </c>
      <c r="G18" s="59"/>
      <c r="H18" s="89">
        <v>3.8</v>
      </c>
      <c r="I18" s="59"/>
      <c r="J18" s="59"/>
      <c r="K18" s="59"/>
      <c r="L18" s="59"/>
      <c r="M18" s="59">
        <f t="shared" si="0"/>
        <v>3.8</v>
      </c>
      <c r="N18" s="67"/>
    </row>
    <row r="19" spans="3:14" s="14" customFormat="1" ht="15" customHeight="1" x14ac:dyDescent="0.3">
      <c r="C19" s="37"/>
      <c r="D19" s="61" t="s">
        <v>169</v>
      </c>
      <c r="E19" s="32" t="s">
        <v>24</v>
      </c>
      <c r="F19" s="59">
        <v>1</v>
      </c>
      <c r="G19" s="59"/>
      <c r="H19" s="89">
        <v>3.8</v>
      </c>
      <c r="I19" s="59"/>
      <c r="J19" s="59"/>
      <c r="K19" s="59"/>
      <c r="L19" s="59"/>
      <c r="M19" s="59">
        <f t="shared" si="0"/>
        <v>3.8</v>
      </c>
      <c r="N19" s="67"/>
    </row>
    <row r="20" spans="3:14" s="14" customFormat="1" ht="15" customHeight="1" x14ac:dyDescent="0.3">
      <c r="C20" s="37"/>
      <c r="D20" s="31"/>
      <c r="E20" s="65"/>
      <c r="F20" s="59"/>
      <c r="G20" s="59"/>
      <c r="H20" s="89"/>
      <c r="I20" s="59"/>
      <c r="J20" s="59"/>
      <c r="K20" s="59"/>
      <c r="L20" s="59"/>
      <c r="M20" s="59"/>
      <c r="N20" s="67"/>
    </row>
    <row r="21" spans="3:14" s="14" customFormat="1" ht="15" customHeight="1" x14ac:dyDescent="0.3">
      <c r="C21" s="37" t="str">
        <f>+RESUMEN!C20</f>
        <v>04.08.01.05</v>
      </c>
      <c r="D21" s="31" t="str">
        <f>+RESUMEN!D20</f>
        <v>TUBERIA SCH-40, 2" MONTANTE - ADOSADO</v>
      </c>
      <c r="E21" s="65" t="str">
        <f>+RESUMEN!E20</f>
        <v>ML</v>
      </c>
      <c r="F21" s="59"/>
      <c r="G21" s="59"/>
      <c r="H21" s="89"/>
      <c r="I21" s="59"/>
      <c r="J21" s="59"/>
      <c r="K21" s="59"/>
      <c r="L21" s="59"/>
      <c r="M21" s="59"/>
      <c r="N21" s="67">
        <f>+SUM(M22:M25)</f>
        <v>51.199999999999989</v>
      </c>
    </row>
    <row r="22" spans="3:14" s="14" customFormat="1" ht="15" customHeight="1" x14ac:dyDescent="0.3">
      <c r="C22" s="37"/>
      <c r="D22" s="61" t="s">
        <v>26</v>
      </c>
      <c r="E22" s="32" t="s">
        <v>24</v>
      </c>
      <c r="F22" s="59">
        <v>1</v>
      </c>
      <c r="G22" s="59"/>
      <c r="H22" s="89">
        <f>36+3.8</f>
        <v>39.799999999999997</v>
      </c>
      <c r="I22" s="59"/>
      <c r="J22" s="59"/>
      <c r="K22" s="59"/>
      <c r="L22" s="59"/>
      <c r="M22" s="59">
        <f t="shared" ref="M22:M25" si="1">+PRODUCT(F22:L22)</f>
        <v>39.799999999999997</v>
      </c>
      <c r="N22" s="67"/>
    </row>
    <row r="23" spans="3:14" s="14" customFormat="1" ht="15" customHeight="1" x14ac:dyDescent="0.3">
      <c r="C23" s="37"/>
      <c r="D23" s="61" t="s">
        <v>27</v>
      </c>
      <c r="E23" s="32" t="s">
        <v>24</v>
      </c>
      <c r="F23" s="59">
        <v>1</v>
      </c>
      <c r="G23" s="59"/>
      <c r="H23" s="89">
        <v>3.8</v>
      </c>
      <c r="I23" s="59"/>
      <c r="J23" s="59"/>
      <c r="K23" s="59"/>
      <c r="L23" s="59"/>
      <c r="M23" s="59">
        <f t="shared" si="1"/>
        <v>3.8</v>
      </c>
      <c r="N23" s="67"/>
    </row>
    <row r="24" spans="3:14" s="14" customFormat="1" ht="15" customHeight="1" x14ac:dyDescent="0.3">
      <c r="C24" s="37"/>
      <c r="D24" s="61" t="s">
        <v>28</v>
      </c>
      <c r="E24" s="32" t="s">
        <v>24</v>
      </c>
      <c r="F24" s="59">
        <v>1</v>
      </c>
      <c r="G24" s="59"/>
      <c r="H24" s="89">
        <v>3.8</v>
      </c>
      <c r="I24" s="59"/>
      <c r="J24" s="59"/>
      <c r="K24" s="59"/>
      <c r="L24" s="59"/>
      <c r="M24" s="59">
        <f t="shared" si="1"/>
        <v>3.8</v>
      </c>
      <c r="N24" s="67"/>
    </row>
    <row r="25" spans="3:14" s="14" customFormat="1" ht="15" customHeight="1" x14ac:dyDescent="0.3">
      <c r="C25" s="37"/>
      <c r="D25" s="61" t="s">
        <v>169</v>
      </c>
      <c r="E25" s="32" t="s">
        <v>24</v>
      </c>
      <c r="F25" s="59">
        <v>1</v>
      </c>
      <c r="G25" s="59"/>
      <c r="H25" s="89">
        <v>3.8</v>
      </c>
      <c r="I25" s="59"/>
      <c r="J25" s="59"/>
      <c r="K25" s="59"/>
      <c r="L25" s="59"/>
      <c r="M25" s="59">
        <f t="shared" si="1"/>
        <v>3.8</v>
      </c>
      <c r="N25" s="67"/>
    </row>
    <row r="26" spans="3:14" s="14" customFormat="1" ht="15" customHeight="1" x14ac:dyDescent="0.3">
      <c r="C26" s="37"/>
      <c r="D26" s="31"/>
      <c r="E26" s="65"/>
      <c r="F26" s="59"/>
      <c r="G26" s="59"/>
      <c r="H26" s="89"/>
      <c r="I26" s="59"/>
      <c r="J26" s="59"/>
      <c r="K26" s="59"/>
      <c r="L26" s="59"/>
      <c r="M26" s="59"/>
      <c r="N26" s="67"/>
    </row>
    <row r="27" spans="3:14" s="14" customFormat="1" ht="15" customHeight="1" x14ac:dyDescent="0.3">
      <c r="C27" s="37" t="str">
        <f>+RESUMEN!C21</f>
        <v>04.08.01.06</v>
      </c>
      <c r="D27" s="31" t="str">
        <f>+RESUMEN!D21</f>
        <v>TUBERIA SCH - 40, 4" -COLGADO</v>
      </c>
      <c r="E27" s="65" t="str">
        <f>+RESUMEN!E21</f>
        <v>ML</v>
      </c>
      <c r="F27" s="59"/>
      <c r="G27" s="59"/>
      <c r="H27" s="89"/>
      <c r="I27" s="59"/>
      <c r="J27" s="59"/>
      <c r="K27" s="59"/>
      <c r="L27" s="59"/>
      <c r="M27" s="59"/>
      <c r="N27" s="67">
        <f>+SUM(M28:M31)</f>
        <v>8</v>
      </c>
    </row>
    <row r="28" spans="3:14" s="14" customFormat="1" ht="15" customHeight="1" x14ac:dyDescent="0.3">
      <c r="C28" s="37"/>
      <c r="D28" s="61" t="s">
        <v>26</v>
      </c>
      <c r="E28" s="32" t="s">
        <v>24</v>
      </c>
      <c r="F28" s="59">
        <v>1</v>
      </c>
      <c r="G28" s="59"/>
      <c r="H28" s="89">
        <v>2</v>
      </c>
      <c r="I28" s="59"/>
      <c r="J28" s="59"/>
      <c r="K28" s="59"/>
      <c r="L28" s="59"/>
      <c r="M28" s="59">
        <f t="shared" ref="M28:M31" si="2">+PRODUCT(F28:L28)</f>
        <v>2</v>
      </c>
      <c r="N28" s="67"/>
    </row>
    <row r="29" spans="3:14" s="14" customFormat="1" ht="15" customHeight="1" x14ac:dyDescent="0.3">
      <c r="C29" s="37"/>
      <c r="D29" s="61" t="s">
        <v>27</v>
      </c>
      <c r="E29" s="32" t="s">
        <v>24</v>
      </c>
      <c r="F29" s="59">
        <v>1</v>
      </c>
      <c r="G29" s="59"/>
      <c r="H29" s="89">
        <v>2</v>
      </c>
      <c r="I29" s="59"/>
      <c r="J29" s="59"/>
      <c r="K29" s="59"/>
      <c r="L29" s="59"/>
      <c r="M29" s="59">
        <f t="shared" si="2"/>
        <v>2</v>
      </c>
      <c r="N29" s="67"/>
    </row>
    <row r="30" spans="3:14" s="14" customFormat="1" ht="15" customHeight="1" x14ac:dyDescent="0.3">
      <c r="C30" s="37"/>
      <c r="D30" s="61" t="s">
        <v>28</v>
      </c>
      <c r="E30" s="32" t="s">
        <v>24</v>
      </c>
      <c r="F30" s="59">
        <v>1</v>
      </c>
      <c r="G30" s="59"/>
      <c r="H30" s="89">
        <v>2</v>
      </c>
      <c r="I30" s="59"/>
      <c r="J30" s="59"/>
      <c r="K30" s="59"/>
      <c r="L30" s="59"/>
      <c r="M30" s="59">
        <f t="shared" si="2"/>
        <v>2</v>
      </c>
      <c r="N30" s="67"/>
    </row>
    <row r="31" spans="3:14" s="14" customFormat="1" ht="15" customHeight="1" x14ac:dyDescent="0.3">
      <c r="C31" s="37"/>
      <c r="D31" s="61" t="s">
        <v>169</v>
      </c>
      <c r="E31" s="32" t="s">
        <v>24</v>
      </c>
      <c r="F31" s="59">
        <v>1</v>
      </c>
      <c r="G31" s="59"/>
      <c r="H31" s="89">
        <v>2</v>
      </c>
      <c r="I31" s="59"/>
      <c r="J31" s="59"/>
      <c r="K31" s="59"/>
      <c r="L31" s="59"/>
      <c r="M31" s="59">
        <f t="shared" si="2"/>
        <v>2</v>
      </c>
      <c r="N31" s="67"/>
    </row>
    <row r="32" spans="3:14" s="14" customFormat="1" ht="15" customHeight="1" x14ac:dyDescent="0.3">
      <c r="C32" s="37"/>
      <c r="D32" s="31"/>
      <c r="E32" s="65"/>
      <c r="F32" s="59"/>
      <c r="G32" s="59"/>
      <c r="H32" s="89"/>
      <c r="I32" s="59"/>
      <c r="J32" s="59"/>
      <c r="K32" s="59"/>
      <c r="L32" s="59"/>
      <c r="M32" s="59"/>
      <c r="N32" s="67"/>
    </row>
    <row r="33" spans="3:15" s="14" customFormat="1" ht="15" customHeight="1" x14ac:dyDescent="0.3">
      <c r="C33" s="37" t="str">
        <f>+RESUMEN!C22</f>
        <v>04.08.01.07</v>
      </c>
      <c r="D33" s="31" t="str">
        <f>+RESUMEN!D22</f>
        <v>TUBERIA SCH - 40, 3"</v>
      </c>
      <c r="E33" s="65" t="str">
        <f>+RESUMEN!E22</f>
        <v>ML</v>
      </c>
      <c r="F33" s="59"/>
      <c r="G33" s="26"/>
      <c r="H33" s="89"/>
      <c r="I33" s="59"/>
      <c r="J33" s="59"/>
      <c r="K33" s="59"/>
      <c r="L33" s="59"/>
      <c r="M33" s="59"/>
      <c r="N33" s="67">
        <f>+SUM(M34:M37)</f>
        <v>33</v>
      </c>
    </row>
    <row r="34" spans="3:15" s="14" customFormat="1" ht="15" customHeight="1" x14ac:dyDescent="0.3">
      <c r="C34" s="37"/>
      <c r="D34" s="61" t="s">
        <v>26</v>
      </c>
      <c r="E34" s="32" t="s">
        <v>24</v>
      </c>
      <c r="F34" s="59">
        <v>1</v>
      </c>
      <c r="G34" s="26"/>
      <c r="H34" s="89">
        <v>15</v>
      </c>
      <c r="I34" s="59"/>
      <c r="J34" s="59"/>
      <c r="K34" s="59"/>
      <c r="L34" s="59"/>
      <c r="M34" s="59">
        <f t="shared" ref="M34:M37" si="3">+PRODUCT(F34:L34)</f>
        <v>15</v>
      </c>
      <c r="N34" s="67"/>
    </row>
    <row r="35" spans="3:15" s="14" customFormat="1" ht="15" customHeight="1" x14ac:dyDescent="0.3">
      <c r="C35" s="37"/>
      <c r="D35" s="61" t="s">
        <v>27</v>
      </c>
      <c r="E35" s="32" t="s">
        <v>24</v>
      </c>
      <c r="F35" s="59">
        <v>1</v>
      </c>
      <c r="G35" s="26"/>
      <c r="H35" s="89">
        <v>6</v>
      </c>
      <c r="I35" s="59"/>
      <c r="J35" s="59"/>
      <c r="K35" s="59"/>
      <c r="L35" s="59"/>
      <c r="M35" s="59">
        <f t="shared" si="3"/>
        <v>6</v>
      </c>
      <c r="N35" s="67"/>
    </row>
    <row r="36" spans="3:15" s="14" customFormat="1" ht="15" customHeight="1" x14ac:dyDescent="0.3">
      <c r="C36" s="37"/>
      <c r="D36" s="61" t="s">
        <v>28</v>
      </c>
      <c r="E36" s="32" t="s">
        <v>24</v>
      </c>
      <c r="F36" s="59">
        <v>1</v>
      </c>
      <c r="G36" s="26"/>
      <c r="H36" s="89">
        <v>6</v>
      </c>
      <c r="I36" s="59"/>
      <c r="J36" s="59"/>
      <c r="K36" s="59"/>
      <c r="L36" s="59"/>
      <c r="M36" s="59">
        <f t="shared" si="3"/>
        <v>6</v>
      </c>
      <c r="N36" s="67"/>
    </row>
    <row r="37" spans="3:15" s="14" customFormat="1" ht="15" customHeight="1" x14ac:dyDescent="0.3">
      <c r="C37" s="37"/>
      <c r="D37" s="61" t="s">
        <v>169</v>
      </c>
      <c r="E37" s="32" t="s">
        <v>24</v>
      </c>
      <c r="F37" s="59">
        <v>1</v>
      </c>
      <c r="G37" s="26"/>
      <c r="H37" s="89">
        <v>6</v>
      </c>
      <c r="I37" s="59"/>
      <c r="J37" s="59"/>
      <c r="K37" s="59"/>
      <c r="L37" s="59"/>
      <c r="M37" s="59">
        <f t="shared" si="3"/>
        <v>6</v>
      </c>
      <c r="N37" s="67"/>
    </row>
    <row r="38" spans="3:15" s="14" customFormat="1" ht="15" customHeight="1" x14ac:dyDescent="0.3">
      <c r="C38" s="37"/>
      <c r="D38" s="31"/>
      <c r="E38" s="65"/>
      <c r="F38" s="59"/>
      <c r="G38" s="26"/>
      <c r="H38" s="89"/>
      <c r="I38" s="59"/>
      <c r="J38" s="59"/>
      <c r="K38" s="59"/>
      <c r="L38" s="59"/>
      <c r="M38" s="59"/>
      <c r="N38" s="67"/>
    </row>
    <row r="39" spans="3:15" ht="15" customHeight="1" x14ac:dyDescent="0.3">
      <c r="C39" s="37" t="str">
        <f>+RESUMEN!C23</f>
        <v>04.08.01.08</v>
      </c>
      <c r="D39" s="31" t="str">
        <f>+RESUMEN!D23</f>
        <v>TUBERIA SCH - 40, 2 1/2"</v>
      </c>
      <c r="E39" s="65" t="str">
        <f>+RESUMEN!E23</f>
        <v>ML</v>
      </c>
      <c r="F39" s="59"/>
      <c r="G39" s="67"/>
      <c r="H39" s="89"/>
      <c r="I39" s="59"/>
      <c r="J39" s="59"/>
      <c r="K39" s="59"/>
      <c r="L39" s="59"/>
      <c r="M39" s="59"/>
      <c r="N39" s="67">
        <f>+SUM(M40:M43)</f>
        <v>141</v>
      </c>
      <c r="O39" s="5"/>
    </row>
    <row r="40" spans="3:15" ht="15" customHeight="1" x14ac:dyDescent="0.3">
      <c r="C40" s="37"/>
      <c r="D40" s="61" t="s">
        <v>26</v>
      </c>
      <c r="E40" s="32" t="s">
        <v>24</v>
      </c>
      <c r="F40" s="59">
        <v>1</v>
      </c>
      <c r="G40" s="67"/>
      <c r="H40" s="89">
        <v>15</v>
      </c>
      <c r="I40" s="59"/>
      <c r="J40" s="59"/>
      <c r="K40" s="59"/>
      <c r="L40" s="59"/>
      <c r="M40" s="59">
        <f t="shared" ref="M40:M43" si="4">+PRODUCT(F40:L40)</f>
        <v>15</v>
      </c>
      <c r="N40" s="67"/>
      <c r="O40" s="5"/>
    </row>
    <row r="41" spans="3:15" ht="15" customHeight="1" x14ac:dyDescent="0.3">
      <c r="C41" s="37"/>
      <c r="D41" s="61" t="s">
        <v>27</v>
      </c>
      <c r="E41" s="32" t="s">
        <v>24</v>
      </c>
      <c r="F41" s="59">
        <v>1</v>
      </c>
      <c r="G41" s="67"/>
      <c r="H41" s="89">
        <v>40</v>
      </c>
      <c r="I41" s="59"/>
      <c r="J41" s="59"/>
      <c r="K41" s="59"/>
      <c r="L41" s="59"/>
      <c r="M41" s="59">
        <f t="shared" si="4"/>
        <v>40</v>
      </c>
      <c r="N41" s="67"/>
      <c r="O41" s="5"/>
    </row>
    <row r="42" spans="3:15" ht="15" customHeight="1" x14ac:dyDescent="0.3">
      <c r="C42" s="37"/>
      <c r="D42" s="61" t="s">
        <v>28</v>
      </c>
      <c r="E42" s="32" t="s">
        <v>24</v>
      </c>
      <c r="F42" s="59">
        <v>1</v>
      </c>
      <c r="G42" s="67"/>
      <c r="H42" s="89">
        <v>40</v>
      </c>
      <c r="I42" s="59"/>
      <c r="J42" s="59"/>
      <c r="K42" s="59"/>
      <c r="L42" s="59"/>
      <c r="M42" s="59">
        <f t="shared" si="4"/>
        <v>40</v>
      </c>
      <c r="N42" s="67"/>
      <c r="O42" s="5"/>
    </row>
    <row r="43" spans="3:15" ht="15" customHeight="1" x14ac:dyDescent="0.3">
      <c r="C43" s="37"/>
      <c r="D43" s="61" t="s">
        <v>169</v>
      </c>
      <c r="E43" s="32" t="s">
        <v>24</v>
      </c>
      <c r="F43" s="59">
        <v>1</v>
      </c>
      <c r="G43" s="67"/>
      <c r="H43" s="89">
        <v>46</v>
      </c>
      <c r="I43" s="59"/>
      <c r="J43" s="59"/>
      <c r="K43" s="59"/>
      <c r="L43" s="59"/>
      <c r="M43" s="59">
        <f t="shared" si="4"/>
        <v>46</v>
      </c>
      <c r="N43" s="67"/>
      <c r="O43" s="5"/>
    </row>
    <row r="44" spans="3:15" ht="15" customHeight="1" x14ac:dyDescent="0.3">
      <c r="C44" s="37"/>
      <c r="D44" s="31"/>
      <c r="E44" s="65"/>
      <c r="F44" s="59"/>
      <c r="G44" s="67"/>
      <c r="H44" s="89"/>
      <c r="I44" s="59"/>
      <c r="J44" s="59"/>
      <c r="K44" s="59"/>
      <c r="L44" s="59"/>
      <c r="M44" s="67"/>
      <c r="N44" s="67"/>
      <c r="O44" s="5"/>
    </row>
    <row r="45" spans="3:15" ht="15" customHeight="1" x14ac:dyDescent="0.3">
      <c r="C45" s="37" t="str">
        <f>+RESUMEN!C24</f>
        <v>04.08.01.09</v>
      </c>
      <c r="D45" s="31" t="str">
        <f>+RESUMEN!D24</f>
        <v>TUBERIA SCH - 40, 2"</v>
      </c>
      <c r="E45" s="65" t="str">
        <f>+RESUMEN!E24</f>
        <v>ML</v>
      </c>
      <c r="F45" s="59"/>
      <c r="G45" s="59"/>
      <c r="H45" s="89"/>
      <c r="I45" s="59"/>
      <c r="J45" s="59"/>
      <c r="K45" s="59"/>
      <c r="L45" s="59"/>
      <c r="M45" s="59"/>
      <c r="N45" s="67">
        <f>+SUM(M46:M49)</f>
        <v>111</v>
      </c>
      <c r="O45" s="5"/>
    </row>
    <row r="46" spans="3:15" ht="15" customHeight="1" x14ac:dyDescent="0.3">
      <c r="C46" s="37"/>
      <c r="D46" s="61" t="s">
        <v>26</v>
      </c>
      <c r="E46" s="32" t="s">
        <v>24</v>
      </c>
      <c r="F46" s="59">
        <v>1</v>
      </c>
      <c r="G46" s="59"/>
      <c r="H46" s="89">
        <v>63</v>
      </c>
      <c r="I46" s="59"/>
      <c r="J46" s="59"/>
      <c r="K46" s="59"/>
      <c r="L46" s="59"/>
      <c r="M46" s="59">
        <f t="shared" ref="M46:M49" si="5">+PRODUCT(F46:L46)</f>
        <v>63</v>
      </c>
      <c r="N46" s="67"/>
      <c r="O46" s="5"/>
    </row>
    <row r="47" spans="3:15" ht="15" customHeight="1" x14ac:dyDescent="0.3">
      <c r="C47" s="37"/>
      <c r="D47" s="61" t="s">
        <v>27</v>
      </c>
      <c r="E47" s="32" t="s">
        <v>24</v>
      </c>
      <c r="F47" s="59">
        <v>1</v>
      </c>
      <c r="G47" s="59"/>
      <c r="H47" s="89">
        <v>16</v>
      </c>
      <c r="I47" s="59"/>
      <c r="J47" s="59"/>
      <c r="K47" s="59"/>
      <c r="L47" s="59"/>
      <c r="M47" s="59">
        <f t="shared" si="5"/>
        <v>16</v>
      </c>
      <c r="N47" s="67"/>
      <c r="O47" s="5"/>
    </row>
    <row r="48" spans="3:15" ht="15" customHeight="1" x14ac:dyDescent="0.3">
      <c r="C48" s="37"/>
      <c r="D48" s="61" t="s">
        <v>28</v>
      </c>
      <c r="E48" s="32" t="s">
        <v>24</v>
      </c>
      <c r="F48" s="59">
        <v>1</v>
      </c>
      <c r="G48" s="59"/>
      <c r="H48" s="89">
        <v>16</v>
      </c>
      <c r="I48" s="59"/>
      <c r="J48" s="59"/>
      <c r="K48" s="59"/>
      <c r="L48" s="59"/>
      <c r="M48" s="59">
        <f t="shared" si="5"/>
        <v>16</v>
      </c>
      <c r="N48" s="67"/>
      <c r="O48" s="5"/>
    </row>
    <row r="49" spans="3:15" ht="15" customHeight="1" x14ac:dyDescent="0.3">
      <c r="C49" s="37"/>
      <c r="D49" s="61" t="s">
        <v>169</v>
      </c>
      <c r="E49" s="32" t="s">
        <v>24</v>
      </c>
      <c r="F49" s="59">
        <v>1</v>
      </c>
      <c r="G49" s="59"/>
      <c r="H49" s="89">
        <v>16</v>
      </c>
      <c r="I49" s="59"/>
      <c r="J49" s="59"/>
      <c r="K49" s="59"/>
      <c r="L49" s="59"/>
      <c r="M49" s="59">
        <f t="shared" si="5"/>
        <v>16</v>
      </c>
      <c r="N49" s="67"/>
      <c r="O49" s="5"/>
    </row>
    <row r="50" spans="3:15" ht="15" customHeight="1" x14ac:dyDescent="0.3">
      <c r="C50" s="37"/>
      <c r="D50" s="31"/>
      <c r="E50" s="65"/>
      <c r="F50" s="59"/>
      <c r="G50" s="59"/>
      <c r="H50" s="89"/>
      <c r="I50" s="59"/>
      <c r="J50" s="59"/>
      <c r="K50" s="59"/>
      <c r="L50" s="59"/>
      <c r="M50" s="59"/>
      <c r="N50" s="67"/>
      <c r="O50" s="5"/>
    </row>
    <row r="51" spans="3:15" ht="15" customHeight="1" x14ac:dyDescent="0.3">
      <c r="C51" s="37" t="str">
        <f>+RESUMEN!C25</f>
        <v>04.08.01.10</v>
      </c>
      <c r="D51" s="31" t="str">
        <f>+RESUMEN!D25</f>
        <v>TUBERIA SCH - 40, 1.1/2"</v>
      </c>
      <c r="E51" s="65" t="str">
        <f>+RESUMEN!E25</f>
        <v>ML</v>
      </c>
      <c r="F51" s="59"/>
      <c r="G51" s="59"/>
      <c r="H51" s="89"/>
      <c r="I51" s="59"/>
      <c r="J51" s="59"/>
      <c r="K51" s="59"/>
      <c r="L51" s="59"/>
      <c r="M51" s="59"/>
      <c r="N51" s="67">
        <f>+SUM(M52:M55)</f>
        <v>52</v>
      </c>
      <c r="O51" s="5"/>
    </row>
    <row r="52" spans="3:15" ht="15" customHeight="1" x14ac:dyDescent="0.3">
      <c r="C52" s="37"/>
      <c r="D52" s="61" t="s">
        <v>26</v>
      </c>
      <c r="E52" s="32" t="s">
        <v>24</v>
      </c>
      <c r="F52" s="59">
        <v>1</v>
      </c>
      <c r="G52" s="59"/>
      <c r="H52" s="89">
        <v>34</v>
      </c>
      <c r="I52" s="59"/>
      <c r="J52" s="59"/>
      <c r="K52" s="59"/>
      <c r="L52" s="59"/>
      <c r="M52" s="59">
        <f t="shared" ref="M52:M55" si="6">+PRODUCT(F52:L52)</f>
        <v>34</v>
      </c>
      <c r="N52" s="67"/>
      <c r="O52" s="5"/>
    </row>
    <row r="53" spans="3:15" ht="15" customHeight="1" x14ac:dyDescent="0.3">
      <c r="C53" s="37"/>
      <c r="D53" s="61" t="s">
        <v>27</v>
      </c>
      <c r="E53" s="32" t="s">
        <v>24</v>
      </c>
      <c r="F53" s="59">
        <v>1</v>
      </c>
      <c r="G53" s="59"/>
      <c r="H53" s="89">
        <v>6</v>
      </c>
      <c r="I53" s="59"/>
      <c r="J53" s="59"/>
      <c r="K53" s="59"/>
      <c r="L53" s="59"/>
      <c r="M53" s="59">
        <f t="shared" si="6"/>
        <v>6</v>
      </c>
      <c r="N53" s="67"/>
      <c r="O53" s="5"/>
    </row>
    <row r="54" spans="3:15" ht="15" customHeight="1" x14ac:dyDescent="0.3">
      <c r="C54" s="37"/>
      <c r="D54" s="61" t="s">
        <v>28</v>
      </c>
      <c r="E54" s="32" t="s">
        <v>24</v>
      </c>
      <c r="F54" s="59">
        <v>1</v>
      </c>
      <c r="G54" s="59"/>
      <c r="H54" s="89">
        <v>6</v>
      </c>
      <c r="I54" s="59"/>
      <c r="J54" s="59"/>
      <c r="K54" s="59"/>
      <c r="L54" s="59"/>
      <c r="M54" s="59">
        <f t="shared" si="6"/>
        <v>6</v>
      </c>
      <c r="N54" s="67"/>
      <c r="O54" s="5"/>
    </row>
    <row r="55" spans="3:15" ht="15" customHeight="1" x14ac:dyDescent="0.3">
      <c r="C55" s="37"/>
      <c r="D55" s="61" t="s">
        <v>169</v>
      </c>
      <c r="E55" s="32" t="s">
        <v>24</v>
      </c>
      <c r="F55" s="59">
        <v>1</v>
      </c>
      <c r="G55" s="59"/>
      <c r="H55" s="89">
        <v>6</v>
      </c>
      <c r="I55" s="59"/>
      <c r="J55" s="59"/>
      <c r="K55" s="59"/>
      <c r="L55" s="59"/>
      <c r="M55" s="59">
        <f t="shared" si="6"/>
        <v>6</v>
      </c>
      <c r="N55" s="67"/>
      <c r="O55" s="5"/>
    </row>
    <row r="56" spans="3:15" ht="15" customHeight="1" x14ac:dyDescent="0.3">
      <c r="C56" s="37"/>
      <c r="D56" s="61"/>
      <c r="E56" s="32"/>
      <c r="F56" s="59"/>
      <c r="G56" s="59"/>
      <c r="H56" s="89"/>
      <c r="I56" s="59"/>
      <c r="J56" s="59"/>
      <c r="K56" s="59"/>
      <c r="L56" s="59"/>
      <c r="M56" s="59"/>
      <c r="N56" s="67"/>
      <c r="O56" s="5"/>
    </row>
    <row r="57" spans="3:15" ht="15" customHeight="1" x14ac:dyDescent="0.3">
      <c r="C57" s="37" t="str">
        <f>+RESUMEN!C26</f>
        <v>04.08.01.11</v>
      </c>
      <c r="D57" s="31" t="str">
        <f>+RESUMEN!D26</f>
        <v>TUBERIA SCH - 40, 1.1/4"</v>
      </c>
      <c r="E57" s="65" t="str">
        <f>+RESUMEN!E26</f>
        <v>ML</v>
      </c>
      <c r="F57" s="59"/>
      <c r="G57" s="59"/>
      <c r="H57" s="89"/>
      <c r="I57" s="59"/>
      <c r="J57" s="59"/>
      <c r="K57" s="59"/>
      <c r="L57" s="59"/>
      <c r="M57" s="59"/>
      <c r="N57" s="67">
        <f>+SUM(M58:M61)</f>
        <v>47</v>
      </c>
      <c r="O57" s="5"/>
    </row>
    <row r="58" spans="3:15" ht="15" customHeight="1" x14ac:dyDescent="0.3">
      <c r="C58" s="37"/>
      <c r="D58" s="61" t="s">
        <v>26</v>
      </c>
      <c r="E58" s="32" t="s">
        <v>24</v>
      </c>
      <c r="F58" s="59">
        <v>1</v>
      </c>
      <c r="G58" s="59"/>
      <c r="H58" s="89">
        <v>17</v>
      </c>
      <c r="I58" s="59"/>
      <c r="J58" s="59"/>
      <c r="K58" s="59"/>
      <c r="L58" s="59"/>
      <c r="M58" s="59">
        <f t="shared" ref="M58:M61" si="7">+PRODUCT(F58:L58)</f>
        <v>17</v>
      </c>
      <c r="N58" s="67"/>
      <c r="O58" s="5"/>
    </row>
    <row r="59" spans="3:15" ht="15" customHeight="1" x14ac:dyDescent="0.3">
      <c r="C59" s="37"/>
      <c r="D59" s="61" t="s">
        <v>27</v>
      </c>
      <c r="E59" s="32" t="s">
        <v>24</v>
      </c>
      <c r="F59" s="59">
        <v>1</v>
      </c>
      <c r="G59" s="59"/>
      <c r="H59" s="89">
        <v>10</v>
      </c>
      <c r="I59" s="59"/>
      <c r="J59" s="59"/>
      <c r="K59" s="59"/>
      <c r="L59" s="59"/>
      <c r="M59" s="59">
        <f t="shared" si="7"/>
        <v>10</v>
      </c>
      <c r="N59" s="67"/>
      <c r="O59" s="5"/>
    </row>
    <row r="60" spans="3:15" ht="15" customHeight="1" x14ac:dyDescent="0.3">
      <c r="C60" s="37"/>
      <c r="D60" s="61" t="s">
        <v>28</v>
      </c>
      <c r="E60" s="32" t="s">
        <v>24</v>
      </c>
      <c r="F60" s="59">
        <v>1</v>
      </c>
      <c r="G60" s="59"/>
      <c r="H60" s="89">
        <v>10</v>
      </c>
      <c r="I60" s="59"/>
      <c r="J60" s="59"/>
      <c r="K60" s="59"/>
      <c r="L60" s="59"/>
      <c r="M60" s="59">
        <f t="shared" si="7"/>
        <v>10</v>
      </c>
      <c r="N60" s="67"/>
      <c r="O60" s="5"/>
    </row>
    <row r="61" spans="3:15" ht="15" customHeight="1" x14ac:dyDescent="0.3">
      <c r="C61" s="37"/>
      <c r="D61" s="61" t="s">
        <v>169</v>
      </c>
      <c r="E61" s="32" t="s">
        <v>24</v>
      </c>
      <c r="F61" s="59">
        <v>1</v>
      </c>
      <c r="G61" s="59"/>
      <c r="H61" s="89">
        <v>10</v>
      </c>
      <c r="I61" s="59"/>
      <c r="J61" s="59"/>
      <c r="K61" s="59"/>
      <c r="L61" s="59"/>
      <c r="M61" s="59">
        <f t="shared" si="7"/>
        <v>10</v>
      </c>
      <c r="N61" s="67"/>
      <c r="O61" s="5"/>
    </row>
    <row r="62" spans="3:15" ht="15" customHeight="1" x14ac:dyDescent="0.3">
      <c r="C62" s="37"/>
      <c r="D62" s="61"/>
      <c r="E62" s="32"/>
      <c r="F62" s="59"/>
      <c r="G62" s="59"/>
      <c r="H62" s="89"/>
      <c r="I62" s="59"/>
      <c r="J62" s="59"/>
      <c r="K62" s="59"/>
      <c r="L62" s="59"/>
      <c r="M62" s="59"/>
      <c r="N62" s="67"/>
      <c r="O62" s="5"/>
    </row>
    <row r="63" spans="3:15" ht="15" customHeight="1" x14ac:dyDescent="0.3">
      <c r="C63" s="37" t="str">
        <f>+RESUMEN!C27</f>
        <v>04.08.01.12</v>
      </c>
      <c r="D63" s="31" t="str">
        <f>+RESUMEN!D27</f>
        <v>TUBERIA SCH - 40, 1"</v>
      </c>
      <c r="E63" s="65" t="str">
        <f>+RESUMEN!E27</f>
        <v>ML</v>
      </c>
      <c r="F63" s="59"/>
      <c r="G63" s="59"/>
      <c r="H63" s="89"/>
      <c r="I63" s="59"/>
      <c r="J63" s="59"/>
      <c r="K63" s="59"/>
      <c r="L63" s="59"/>
      <c r="M63" s="59"/>
      <c r="N63" s="67">
        <f>+SUM(M64:M67)</f>
        <v>604</v>
      </c>
      <c r="O63" s="5"/>
    </row>
    <row r="64" spans="3:15" ht="15" customHeight="1" x14ac:dyDescent="0.3">
      <c r="C64" s="37"/>
      <c r="D64" s="61" t="s">
        <v>26</v>
      </c>
      <c r="E64" s="32" t="s">
        <v>24</v>
      </c>
      <c r="F64" s="59">
        <v>1</v>
      </c>
      <c r="G64" s="59"/>
      <c r="H64" s="89">
        <f>87+(1*G386)</f>
        <v>143</v>
      </c>
      <c r="I64" s="59"/>
      <c r="J64" s="59"/>
      <c r="K64" s="59"/>
      <c r="L64" s="59"/>
      <c r="M64" s="59">
        <f t="shared" ref="M64:M67" si="8">+PRODUCT(F64:L64)</f>
        <v>143</v>
      </c>
      <c r="N64" s="67"/>
      <c r="O64" s="5"/>
    </row>
    <row r="65" spans="3:15" ht="15" customHeight="1" x14ac:dyDescent="0.3">
      <c r="C65" s="37"/>
      <c r="D65" s="61" t="s">
        <v>27</v>
      </c>
      <c r="E65" s="32" t="s">
        <v>24</v>
      </c>
      <c r="F65" s="59">
        <v>1</v>
      </c>
      <c r="G65" s="59"/>
      <c r="H65" s="89">
        <f>110+(1*G387)</f>
        <v>152</v>
      </c>
      <c r="I65" s="59"/>
      <c r="J65" s="59"/>
      <c r="K65" s="59"/>
      <c r="L65" s="59"/>
      <c r="M65" s="59">
        <f t="shared" si="8"/>
        <v>152</v>
      </c>
      <c r="N65" s="67"/>
      <c r="O65" s="5"/>
    </row>
    <row r="66" spans="3:15" ht="15" customHeight="1" x14ac:dyDescent="0.3">
      <c r="C66" s="37"/>
      <c r="D66" s="61" t="s">
        <v>28</v>
      </c>
      <c r="E66" s="32" t="s">
        <v>24</v>
      </c>
      <c r="F66" s="59">
        <v>1</v>
      </c>
      <c r="G66" s="59"/>
      <c r="H66" s="89">
        <f>115+(1*G388)</f>
        <v>157</v>
      </c>
      <c r="I66" s="59"/>
      <c r="J66" s="59"/>
      <c r="K66" s="59"/>
      <c r="L66" s="59"/>
      <c r="M66" s="59">
        <f t="shared" si="8"/>
        <v>157</v>
      </c>
      <c r="N66" s="67"/>
      <c r="O66" s="5"/>
    </row>
    <row r="67" spans="3:15" ht="15" customHeight="1" x14ac:dyDescent="0.3">
      <c r="C67" s="37"/>
      <c r="D67" s="61" t="s">
        <v>169</v>
      </c>
      <c r="E67" s="32" t="s">
        <v>24</v>
      </c>
      <c r="F67" s="59">
        <v>1</v>
      </c>
      <c r="G67" s="59"/>
      <c r="H67" s="89">
        <f>110+(1*G389)</f>
        <v>152</v>
      </c>
      <c r="I67" s="59"/>
      <c r="J67" s="59"/>
      <c r="K67" s="59"/>
      <c r="L67" s="59"/>
      <c r="M67" s="59">
        <f t="shared" si="8"/>
        <v>152</v>
      </c>
      <c r="N67" s="67"/>
      <c r="O67" s="5"/>
    </row>
    <row r="68" spans="3:15" ht="15" customHeight="1" x14ac:dyDescent="0.3">
      <c r="C68" s="37"/>
      <c r="D68" s="31"/>
      <c r="E68" s="65"/>
      <c r="F68" s="59"/>
      <c r="G68" s="59"/>
      <c r="H68" s="89"/>
      <c r="I68" s="59"/>
      <c r="J68" s="59"/>
      <c r="K68" s="59"/>
      <c r="L68" s="59"/>
      <c r="M68" s="59"/>
      <c r="N68" s="67"/>
      <c r="O68" s="5"/>
    </row>
    <row r="69" spans="3:15" ht="15" customHeight="1" x14ac:dyDescent="0.3">
      <c r="C69" s="37" t="str">
        <f>+RESUMEN!C28</f>
        <v>04.08.01.13</v>
      </c>
      <c r="D69" s="31" t="str">
        <f>+RESUMEN!D28</f>
        <v>TUBERIA SCH - 40, 3/4"</v>
      </c>
      <c r="E69" s="65" t="str">
        <f>+RESUMEN!E28</f>
        <v>ML</v>
      </c>
      <c r="F69" s="59"/>
      <c r="G69" s="26"/>
      <c r="H69" s="89"/>
      <c r="I69" s="59"/>
      <c r="J69" s="59"/>
      <c r="K69" s="59"/>
      <c r="L69" s="59"/>
      <c r="M69" s="59"/>
      <c r="N69" s="67">
        <f>+SUM(M70:M73)</f>
        <v>14</v>
      </c>
      <c r="O69" s="5"/>
    </row>
    <row r="70" spans="3:15" ht="15" customHeight="1" x14ac:dyDescent="0.3">
      <c r="C70" s="37"/>
      <c r="D70" s="61" t="s">
        <v>26</v>
      </c>
      <c r="E70" s="32" t="s">
        <v>24</v>
      </c>
      <c r="F70" s="59">
        <v>1</v>
      </c>
      <c r="G70" s="26"/>
      <c r="H70" s="89">
        <v>3.5</v>
      </c>
      <c r="I70" s="59"/>
      <c r="J70" s="59"/>
      <c r="K70" s="59"/>
      <c r="L70" s="59"/>
      <c r="M70" s="59">
        <f t="shared" ref="M70:M73" si="9">+PRODUCT(F70:L70)</f>
        <v>3.5</v>
      </c>
      <c r="N70" s="67"/>
      <c r="O70" s="5"/>
    </row>
    <row r="71" spans="3:15" ht="15" customHeight="1" x14ac:dyDescent="0.3">
      <c r="C71" s="37"/>
      <c r="D71" s="61" t="s">
        <v>27</v>
      </c>
      <c r="E71" s="32" t="s">
        <v>24</v>
      </c>
      <c r="F71" s="59">
        <v>1</v>
      </c>
      <c r="G71" s="26"/>
      <c r="H71" s="89">
        <v>3.5</v>
      </c>
      <c r="I71" s="59"/>
      <c r="J71" s="59"/>
      <c r="K71" s="59"/>
      <c r="L71" s="59"/>
      <c r="M71" s="59">
        <f t="shared" si="9"/>
        <v>3.5</v>
      </c>
      <c r="N71" s="67"/>
      <c r="O71" s="5"/>
    </row>
    <row r="72" spans="3:15" ht="15" customHeight="1" x14ac:dyDescent="0.3">
      <c r="C72" s="37"/>
      <c r="D72" s="61" t="s">
        <v>28</v>
      </c>
      <c r="E72" s="32" t="s">
        <v>24</v>
      </c>
      <c r="F72" s="59">
        <v>1</v>
      </c>
      <c r="G72" s="26"/>
      <c r="H72" s="89">
        <v>3.5</v>
      </c>
      <c r="I72" s="59"/>
      <c r="J72" s="59"/>
      <c r="K72" s="59"/>
      <c r="L72" s="59"/>
      <c r="M72" s="59">
        <f t="shared" si="9"/>
        <v>3.5</v>
      </c>
      <c r="N72" s="67"/>
      <c r="O72" s="5"/>
    </row>
    <row r="73" spans="3:15" ht="15" customHeight="1" x14ac:dyDescent="0.3">
      <c r="C73" s="37"/>
      <c r="D73" s="61" t="s">
        <v>169</v>
      </c>
      <c r="E73" s="32" t="s">
        <v>24</v>
      </c>
      <c r="F73" s="59">
        <v>1</v>
      </c>
      <c r="G73" s="26"/>
      <c r="H73" s="89">
        <v>3.5</v>
      </c>
      <c r="I73" s="59"/>
      <c r="J73" s="59"/>
      <c r="K73" s="59"/>
      <c r="L73" s="59"/>
      <c r="M73" s="59">
        <f t="shared" si="9"/>
        <v>3.5</v>
      </c>
      <c r="N73" s="67"/>
      <c r="O73" s="5"/>
    </row>
    <row r="74" spans="3:15" ht="15" customHeight="1" x14ac:dyDescent="0.3">
      <c r="C74" s="37"/>
      <c r="D74" s="31"/>
      <c r="E74" s="65"/>
      <c r="F74" s="59"/>
      <c r="G74" s="26"/>
      <c r="H74" s="89"/>
      <c r="I74" s="59"/>
      <c r="J74" s="59"/>
      <c r="K74" s="59"/>
      <c r="L74" s="59"/>
      <c r="M74" s="59"/>
      <c r="N74" s="67"/>
      <c r="O74" s="5"/>
    </row>
    <row r="75" spans="3:15" ht="15" customHeight="1" x14ac:dyDescent="0.3">
      <c r="C75" s="36" t="str">
        <f>+RESUMEN!C29</f>
        <v>04.08.02</v>
      </c>
      <c r="D75" s="35" t="str">
        <f>+RESUMEN!D29</f>
        <v>ACCESORIOS DE REDES EN PISO (UL/FM)</v>
      </c>
      <c r="E75" s="65"/>
      <c r="F75" s="59"/>
      <c r="G75" s="67"/>
      <c r="H75" s="89"/>
      <c r="I75" s="59"/>
      <c r="J75" s="59"/>
      <c r="K75" s="59"/>
      <c r="L75" s="59"/>
      <c r="M75" s="67"/>
      <c r="N75" s="67"/>
      <c r="O75" s="5"/>
    </row>
    <row r="76" spans="3:15" ht="15" customHeight="1" x14ac:dyDescent="0.3">
      <c r="C76" s="37" t="str">
        <f>+RESUMEN!C30</f>
        <v>04.08.02.01</v>
      </c>
      <c r="D76" s="31" t="str">
        <f>+RESUMEN!D30</f>
        <v>CODO HDPE SDR 11, 4"x90°</v>
      </c>
      <c r="E76" s="65" t="str">
        <f>+RESUMEN!E30</f>
        <v>UND</v>
      </c>
      <c r="F76" s="59">
        <v>1</v>
      </c>
      <c r="G76" s="59">
        <v>3</v>
      </c>
      <c r="H76" s="89"/>
      <c r="I76" s="59"/>
      <c r="J76" s="59"/>
      <c r="K76" s="59"/>
      <c r="L76" s="59"/>
      <c r="M76" s="59">
        <f t="shared" ref="M76" si="10">+PRODUCT(F76:L76)</f>
        <v>3</v>
      </c>
      <c r="N76" s="67">
        <f>+M76</f>
        <v>3</v>
      </c>
      <c r="O76" s="5"/>
    </row>
    <row r="77" spans="3:15" ht="15" customHeight="1" x14ac:dyDescent="0.3">
      <c r="C77" s="37"/>
      <c r="D77" s="31"/>
      <c r="E77" s="65"/>
      <c r="F77" s="59"/>
      <c r="G77" s="59"/>
      <c r="H77" s="89"/>
      <c r="I77" s="59"/>
      <c r="J77" s="59"/>
      <c r="K77" s="59"/>
      <c r="L77" s="59"/>
      <c r="M77" s="59"/>
      <c r="N77" s="67"/>
      <c r="O77" s="5"/>
    </row>
    <row r="78" spans="3:15" ht="15" customHeight="1" x14ac:dyDescent="0.3">
      <c r="C78" s="37" t="str">
        <f>+RESUMEN!C34</f>
        <v>04.08.02.05</v>
      </c>
      <c r="D78" s="31" t="str">
        <f>+RESUMEN!D34</f>
        <v>TEE HDPE SDR11, 4"</v>
      </c>
      <c r="E78" s="65" t="str">
        <f>+RESUMEN!E34</f>
        <v>UND</v>
      </c>
      <c r="F78" s="59">
        <v>1</v>
      </c>
      <c r="G78" s="59">
        <v>1</v>
      </c>
      <c r="H78" s="89"/>
      <c r="I78" s="59"/>
      <c r="J78" s="59"/>
      <c r="K78" s="59"/>
      <c r="L78" s="59"/>
      <c r="M78" s="59">
        <f t="shared" ref="M78:M80" si="11">+PRODUCT(F78:L78)</f>
        <v>1</v>
      </c>
      <c r="N78" s="67">
        <f>+M78</f>
        <v>1</v>
      </c>
      <c r="O78" s="5"/>
    </row>
    <row r="79" spans="3:15" ht="15" customHeight="1" x14ac:dyDescent="0.3">
      <c r="C79" s="37"/>
      <c r="D79" s="31"/>
      <c r="E79" s="65"/>
      <c r="F79" s="59"/>
      <c r="G79" s="59"/>
      <c r="H79" s="89"/>
      <c r="I79" s="59"/>
      <c r="J79" s="59"/>
      <c r="K79" s="59"/>
      <c r="L79" s="59"/>
      <c r="M79" s="59"/>
      <c r="N79" s="67"/>
      <c r="O79" s="5"/>
    </row>
    <row r="80" spans="3:15" ht="15" customHeight="1" x14ac:dyDescent="0.3">
      <c r="C80" s="37" t="str">
        <f>+RESUMEN!C38</f>
        <v>04.08.02.09</v>
      </c>
      <c r="D80" s="31" t="str">
        <f>+RESUMEN!D38</f>
        <v>TRANSICION HDPE/SCH-40 DE 4"</v>
      </c>
      <c r="E80" s="65" t="str">
        <f>+RESUMEN!E38</f>
        <v>UND</v>
      </c>
      <c r="F80" s="59">
        <v>1</v>
      </c>
      <c r="G80" s="59">
        <v>1</v>
      </c>
      <c r="H80" s="89"/>
      <c r="I80" s="59"/>
      <c r="J80" s="59"/>
      <c r="K80" s="59"/>
      <c r="L80" s="59"/>
      <c r="M80" s="59">
        <f t="shared" si="11"/>
        <v>1</v>
      </c>
      <c r="N80" s="67">
        <f>+M80</f>
        <v>1</v>
      </c>
      <c r="O80" s="5"/>
    </row>
    <row r="81" spans="3:15" ht="15" customHeight="1" x14ac:dyDescent="0.3">
      <c r="C81" s="37"/>
      <c r="D81" s="31"/>
      <c r="E81" s="65"/>
      <c r="F81" s="59"/>
      <c r="G81" s="59"/>
      <c r="H81" s="89"/>
      <c r="I81" s="59"/>
      <c r="J81" s="59"/>
      <c r="K81" s="59"/>
      <c r="L81" s="59"/>
      <c r="M81" s="59"/>
      <c r="N81" s="67"/>
      <c r="O81" s="5"/>
    </row>
    <row r="82" spans="3:15" ht="15" customHeight="1" x14ac:dyDescent="0.3">
      <c r="C82" s="36" t="str">
        <f>+RESUMEN!C39</f>
        <v>04.08.03</v>
      </c>
      <c r="D82" s="35" t="str">
        <f>+RESUMEN!D39</f>
        <v>ACCESORIOS DE REDES COLGADO</v>
      </c>
      <c r="E82" s="64"/>
      <c r="F82" s="59"/>
      <c r="G82" s="26"/>
      <c r="H82" s="89"/>
      <c r="I82" s="59"/>
      <c r="J82" s="59"/>
      <c r="K82" s="59"/>
      <c r="L82" s="59"/>
      <c r="M82" s="59"/>
      <c r="N82" s="67"/>
      <c r="O82" s="5"/>
    </row>
    <row r="83" spans="3:15" ht="15" customHeight="1" x14ac:dyDescent="0.3">
      <c r="C83" s="37" t="str">
        <f>+RESUMEN!C40</f>
        <v>04.08.03.01</v>
      </c>
      <c r="D83" s="31" t="str">
        <f>+RESUMEN!D40</f>
        <v>CODO RANURADO DE ø 4"x90º - ACERO UL/FM</v>
      </c>
      <c r="E83" s="65" t="str">
        <f>+RESUMEN!E40</f>
        <v>UND</v>
      </c>
      <c r="F83" s="59"/>
      <c r="G83" s="59"/>
      <c r="H83" s="89"/>
      <c r="I83" s="59"/>
      <c r="J83" s="59"/>
      <c r="K83" s="59"/>
      <c r="L83" s="59"/>
      <c r="M83" s="59"/>
      <c r="N83" s="67">
        <f>+SUM(M84:M87)</f>
        <v>8</v>
      </c>
      <c r="O83" s="5"/>
    </row>
    <row r="84" spans="3:15" ht="15" customHeight="1" x14ac:dyDescent="0.3">
      <c r="C84" s="37"/>
      <c r="D84" s="61" t="s">
        <v>26</v>
      </c>
      <c r="E84" s="32" t="s">
        <v>25</v>
      </c>
      <c r="F84" s="59">
        <v>1</v>
      </c>
      <c r="G84" s="59">
        <v>2</v>
      </c>
      <c r="H84" s="89"/>
      <c r="I84" s="59"/>
      <c r="J84" s="59"/>
      <c r="K84" s="59"/>
      <c r="L84" s="59"/>
      <c r="M84" s="59">
        <f t="shared" ref="M84:M87" si="12">+PRODUCT(F84:L84)</f>
        <v>2</v>
      </c>
      <c r="N84" s="67"/>
      <c r="O84" s="5"/>
    </row>
    <row r="85" spans="3:15" ht="15" customHeight="1" x14ac:dyDescent="0.3">
      <c r="C85" s="37"/>
      <c r="D85" s="61" t="s">
        <v>27</v>
      </c>
      <c r="E85" s="32" t="s">
        <v>25</v>
      </c>
      <c r="F85" s="59">
        <v>1</v>
      </c>
      <c r="G85" s="59">
        <v>2</v>
      </c>
      <c r="H85" s="89"/>
      <c r="I85" s="59"/>
      <c r="J85" s="59"/>
      <c r="K85" s="59"/>
      <c r="L85" s="59"/>
      <c r="M85" s="59">
        <f t="shared" si="12"/>
        <v>2</v>
      </c>
      <c r="N85" s="67"/>
      <c r="O85" s="5"/>
    </row>
    <row r="86" spans="3:15" ht="15" customHeight="1" x14ac:dyDescent="0.3">
      <c r="C86" s="37"/>
      <c r="D86" s="61" t="s">
        <v>28</v>
      </c>
      <c r="E86" s="32" t="s">
        <v>25</v>
      </c>
      <c r="F86" s="59">
        <v>1</v>
      </c>
      <c r="G86" s="59">
        <v>2</v>
      </c>
      <c r="H86" s="89"/>
      <c r="I86" s="59"/>
      <c r="J86" s="59"/>
      <c r="K86" s="59"/>
      <c r="L86" s="59"/>
      <c r="M86" s="59">
        <f t="shared" si="12"/>
        <v>2</v>
      </c>
      <c r="N86" s="67"/>
      <c r="O86" s="5"/>
    </row>
    <row r="87" spans="3:15" ht="15" customHeight="1" x14ac:dyDescent="0.3">
      <c r="C87" s="37"/>
      <c r="D87" s="61" t="s">
        <v>169</v>
      </c>
      <c r="E87" s="32" t="s">
        <v>25</v>
      </c>
      <c r="F87" s="59">
        <v>1</v>
      </c>
      <c r="G87" s="59">
        <v>2</v>
      </c>
      <c r="H87" s="89"/>
      <c r="I87" s="59"/>
      <c r="J87" s="59"/>
      <c r="K87" s="59"/>
      <c r="L87" s="59"/>
      <c r="M87" s="59">
        <f t="shared" si="12"/>
        <v>2</v>
      </c>
      <c r="N87" s="67"/>
      <c r="O87" s="5"/>
    </row>
    <row r="88" spans="3:15" ht="15" customHeight="1" x14ac:dyDescent="0.3">
      <c r="C88" s="37"/>
      <c r="D88" s="31"/>
      <c r="E88" s="65"/>
      <c r="F88" s="59"/>
      <c r="G88" s="59"/>
      <c r="H88" s="89"/>
      <c r="I88" s="59"/>
      <c r="J88" s="59"/>
      <c r="K88" s="59"/>
      <c r="L88" s="59"/>
      <c r="M88" s="67"/>
      <c r="N88" s="67"/>
      <c r="O88" s="5"/>
    </row>
    <row r="89" spans="3:15" ht="15" customHeight="1" x14ac:dyDescent="0.3">
      <c r="C89" s="37" t="str">
        <f>+RESUMEN!C41</f>
        <v>04.08.03.02</v>
      </c>
      <c r="D89" s="31" t="str">
        <f>+RESUMEN!D41</f>
        <v>CODO RANURADO DE ø 3"x90º - ACERO UL/FM</v>
      </c>
      <c r="E89" s="65" t="str">
        <f>+RESUMEN!E41</f>
        <v>UND</v>
      </c>
      <c r="F89" s="59"/>
      <c r="G89" s="59"/>
      <c r="H89" s="89"/>
      <c r="I89" s="59"/>
      <c r="J89" s="59"/>
      <c r="K89" s="59"/>
      <c r="L89" s="59"/>
      <c r="M89" s="59"/>
      <c r="N89" s="67">
        <f>+SUM(M90:M93)</f>
        <v>8</v>
      </c>
      <c r="O89" s="5"/>
    </row>
    <row r="90" spans="3:15" ht="15" customHeight="1" x14ac:dyDescent="0.3">
      <c r="C90" s="37"/>
      <c r="D90" s="61" t="s">
        <v>26</v>
      </c>
      <c r="E90" s="32" t="s">
        <v>25</v>
      </c>
      <c r="F90" s="59">
        <v>1</v>
      </c>
      <c r="G90" s="59">
        <v>2</v>
      </c>
      <c r="H90" s="89"/>
      <c r="I90" s="59"/>
      <c r="J90" s="59"/>
      <c r="K90" s="59"/>
      <c r="L90" s="59"/>
      <c r="M90" s="59">
        <f t="shared" ref="M90:M93" si="13">+PRODUCT(F90:L90)</f>
        <v>2</v>
      </c>
      <c r="N90" s="67"/>
      <c r="O90" s="5"/>
    </row>
    <row r="91" spans="3:15" ht="15" customHeight="1" x14ac:dyDescent="0.3">
      <c r="C91" s="37"/>
      <c r="D91" s="61" t="s">
        <v>27</v>
      </c>
      <c r="E91" s="32" t="s">
        <v>25</v>
      </c>
      <c r="F91" s="59">
        <v>1</v>
      </c>
      <c r="G91" s="59">
        <v>2</v>
      </c>
      <c r="H91" s="89"/>
      <c r="I91" s="59"/>
      <c r="J91" s="59"/>
      <c r="K91" s="59"/>
      <c r="L91" s="59"/>
      <c r="M91" s="59">
        <f t="shared" si="13"/>
        <v>2</v>
      </c>
      <c r="N91" s="67"/>
      <c r="O91" s="5"/>
    </row>
    <row r="92" spans="3:15" ht="15" customHeight="1" x14ac:dyDescent="0.3">
      <c r="C92" s="37"/>
      <c r="D92" s="61" t="s">
        <v>28</v>
      </c>
      <c r="E92" s="32" t="s">
        <v>25</v>
      </c>
      <c r="F92" s="59">
        <v>1</v>
      </c>
      <c r="G92" s="59">
        <v>2</v>
      </c>
      <c r="H92" s="89"/>
      <c r="I92" s="59"/>
      <c r="J92" s="59"/>
      <c r="K92" s="59"/>
      <c r="L92" s="59"/>
      <c r="M92" s="59">
        <f t="shared" si="13"/>
        <v>2</v>
      </c>
      <c r="N92" s="67"/>
      <c r="O92" s="5"/>
    </row>
    <row r="93" spans="3:15" ht="15" customHeight="1" x14ac:dyDescent="0.3">
      <c r="C93" s="37"/>
      <c r="D93" s="61" t="s">
        <v>169</v>
      </c>
      <c r="E93" s="32" t="s">
        <v>25</v>
      </c>
      <c r="F93" s="59">
        <v>1</v>
      </c>
      <c r="G93" s="59">
        <v>2</v>
      </c>
      <c r="H93" s="89"/>
      <c r="I93" s="59"/>
      <c r="J93" s="59"/>
      <c r="K93" s="59"/>
      <c r="L93" s="59"/>
      <c r="M93" s="59">
        <f t="shared" si="13"/>
        <v>2</v>
      </c>
      <c r="N93" s="67"/>
      <c r="O93" s="5"/>
    </row>
    <row r="94" spans="3:15" ht="15" customHeight="1" x14ac:dyDescent="0.3">
      <c r="C94" s="37"/>
      <c r="D94" s="31"/>
      <c r="E94" s="65"/>
      <c r="F94" s="59"/>
      <c r="G94" s="59"/>
      <c r="H94" s="89"/>
      <c r="I94" s="59"/>
      <c r="J94" s="59"/>
      <c r="K94" s="59"/>
      <c r="L94" s="59"/>
      <c r="M94" s="59"/>
      <c r="N94" s="67"/>
      <c r="O94" s="5"/>
    </row>
    <row r="95" spans="3:15" ht="15" customHeight="1" x14ac:dyDescent="0.3">
      <c r="C95" s="37" t="str">
        <f>+RESUMEN!C42</f>
        <v>04.08.03.03</v>
      </c>
      <c r="D95" s="31" t="str">
        <f>+RESUMEN!D42</f>
        <v>CODO RANURADO DE ø 2.1/2"x90º - ACERO UL/FM</v>
      </c>
      <c r="E95" s="65" t="str">
        <f>+RESUMEN!E42</f>
        <v>UND</v>
      </c>
      <c r="F95" s="59"/>
      <c r="G95" s="59"/>
      <c r="H95" s="89"/>
      <c r="I95" s="59"/>
      <c r="J95" s="59"/>
      <c r="K95" s="59"/>
      <c r="L95" s="59"/>
      <c r="M95" s="59"/>
      <c r="N95" s="67">
        <f>+SUM(M96:M99)</f>
        <v>4</v>
      </c>
      <c r="O95" s="5"/>
    </row>
    <row r="96" spans="3:15" ht="15" customHeight="1" x14ac:dyDescent="0.3">
      <c r="C96" s="37"/>
      <c r="D96" s="61" t="s">
        <v>26</v>
      </c>
      <c r="E96" s="32" t="s">
        <v>25</v>
      </c>
      <c r="F96" s="59">
        <v>1</v>
      </c>
      <c r="G96" s="59">
        <v>1</v>
      </c>
      <c r="H96" s="89"/>
      <c r="I96" s="59"/>
      <c r="J96" s="59"/>
      <c r="K96" s="59"/>
      <c r="L96" s="59"/>
      <c r="M96" s="59">
        <f t="shared" ref="M96:M99" si="14">+PRODUCT(F96:L96)</f>
        <v>1</v>
      </c>
      <c r="N96" s="67"/>
      <c r="O96" s="5"/>
    </row>
    <row r="97" spans="3:15" ht="15" customHeight="1" x14ac:dyDescent="0.3">
      <c r="C97" s="37"/>
      <c r="D97" s="61" t="s">
        <v>27</v>
      </c>
      <c r="E97" s="32" t="s">
        <v>25</v>
      </c>
      <c r="F97" s="59">
        <v>1</v>
      </c>
      <c r="G97" s="59">
        <v>1</v>
      </c>
      <c r="H97" s="89"/>
      <c r="I97" s="59"/>
      <c r="J97" s="59"/>
      <c r="K97" s="59"/>
      <c r="L97" s="59"/>
      <c r="M97" s="59">
        <f t="shared" si="14"/>
        <v>1</v>
      </c>
      <c r="N97" s="67"/>
      <c r="O97" s="5"/>
    </row>
    <row r="98" spans="3:15" ht="15" customHeight="1" x14ac:dyDescent="0.3">
      <c r="C98" s="37"/>
      <c r="D98" s="61" t="s">
        <v>28</v>
      </c>
      <c r="E98" s="32" t="s">
        <v>25</v>
      </c>
      <c r="F98" s="59">
        <v>1</v>
      </c>
      <c r="G98" s="59">
        <v>1</v>
      </c>
      <c r="H98" s="89"/>
      <c r="I98" s="59"/>
      <c r="J98" s="59"/>
      <c r="K98" s="59"/>
      <c r="L98" s="59"/>
      <c r="M98" s="59">
        <f t="shared" si="14"/>
        <v>1</v>
      </c>
      <c r="N98" s="67"/>
      <c r="O98" s="5"/>
    </row>
    <row r="99" spans="3:15" ht="15" customHeight="1" x14ac:dyDescent="0.3">
      <c r="C99" s="37"/>
      <c r="D99" s="61" t="s">
        <v>169</v>
      </c>
      <c r="E99" s="32" t="s">
        <v>25</v>
      </c>
      <c r="F99" s="59">
        <v>1</v>
      </c>
      <c r="G99" s="59">
        <v>1</v>
      </c>
      <c r="H99" s="89"/>
      <c r="I99" s="59"/>
      <c r="J99" s="59"/>
      <c r="K99" s="59"/>
      <c r="L99" s="59"/>
      <c r="M99" s="59">
        <f t="shared" si="14"/>
        <v>1</v>
      </c>
      <c r="N99" s="67"/>
      <c r="O99" s="5"/>
    </row>
    <row r="100" spans="3:15" ht="15" customHeight="1" x14ac:dyDescent="0.3">
      <c r="C100" s="37"/>
      <c r="D100" s="31"/>
      <c r="E100" s="65"/>
      <c r="F100" s="59"/>
      <c r="G100" s="59"/>
      <c r="H100" s="89"/>
      <c r="I100" s="59"/>
      <c r="J100" s="59"/>
      <c r="K100" s="59"/>
      <c r="L100" s="59"/>
      <c r="M100" s="59"/>
      <c r="N100" s="67"/>
      <c r="O100" s="5"/>
    </row>
    <row r="101" spans="3:15" ht="15" customHeight="1" x14ac:dyDescent="0.3">
      <c r="C101" s="37" t="str">
        <f>+RESUMEN!C43</f>
        <v>04.08.03.04</v>
      </c>
      <c r="D101" s="31" t="str">
        <f>+RESUMEN!D43</f>
        <v>CODO ROSCADO DE ø 2"x90º - ACERO UL/FM</v>
      </c>
      <c r="E101" s="65" t="str">
        <f>+RESUMEN!E43</f>
        <v>UND</v>
      </c>
      <c r="F101" s="59"/>
      <c r="G101" s="59"/>
      <c r="H101" s="89"/>
      <c r="I101" s="59"/>
      <c r="J101" s="59"/>
      <c r="K101" s="59"/>
      <c r="L101" s="59"/>
      <c r="M101" s="59"/>
      <c r="N101" s="67">
        <f>+SUM(M102:M105)</f>
        <v>8</v>
      </c>
      <c r="O101" s="5"/>
    </row>
    <row r="102" spans="3:15" ht="15" customHeight="1" x14ac:dyDescent="0.3">
      <c r="C102" s="37"/>
      <c r="D102" s="61" t="s">
        <v>26</v>
      </c>
      <c r="E102" s="32" t="s">
        <v>25</v>
      </c>
      <c r="F102" s="59">
        <v>1</v>
      </c>
      <c r="G102" s="59">
        <v>2</v>
      </c>
      <c r="H102" s="89"/>
      <c r="I102" s="59"/>
      <c r="J102" s="59"/>
      <c r="K102" s="59"/>
      <c r="L102" s="59"/>
      <c r="M102" s="59">
        <f t="shared" ref="M102:M105" si="15">+PRODUCT(F102:L102)</f>
        <v>2</v>
      </c>
      <c r="N102" s="67"/>
      <c r="O102" s="5"/>
    </row>
    <row r="103" spans="3:15" ht="15" customHeight="1" x14ac:dyDescent="0.3">
      <c r="C103" s="37"/>
      <c r="D103" s="61" t="s">
        <v>27</v>
      </c>
      <c r="E103" s="32" t="s">
        <v>25</v>
      </c>
      <c r="F103" s="59">
        <v>1</v>
      </c>
      <c r="G103" s="59">
        <v>2</v>
      </c>
      <c r="H103" s="89"/>
      <c r="I103" s="59"/>
      <c r="J103" s="59"/>
      <c r="K103" s="59"/>
      <c r="L103" s="59"/>
      <c r="M103" s="59">
        <f t="shared" si="15"/>
        <v>2</v>
      </c>
      <c r="N103" s="67"/>
      <c r="O103" s="5"/>
    </row>
    <row r="104" spans="3:15" ht="15" customHeight="1" x14ac:dyDescent="0.3">
      <c r="C104" s="37"/>
      <c r="D104" s="61" t="s">
        <v>28</v>
      </c>
      <c r="E104" s="32" t="s">
        <v>25</v>
      </c>
      <c r="F104" s="59">
        <v>1</v>
      </c>
      <c r="G104" s="59">
        <v>2</v>
      </c>
      <c r="H104" s="89"/>
      <c r="I104" s="59"/>
      <c r="J104" s="59"/>
      <c r="K104" s="59"/>
      <c r="L104" s="59"/>
      <c r="M104" s="59">
        <f t="shared" si="15"/>
        <v>2</v>
      </c>
      <c r="N104" s="67"/>
      <c r="O104" s="5"/>
    </row>
    <row r="105" spans="3:15" ht="15" customHeight="1" x14ac:dyDescent="0.3">
      <c r="C105" s="37"/>
      <c r="D105" s="61" t="s">
        <v>169</v>
      </c>
      <c r="E105" s="32" t="s">
        <v>25</v>
      </c>
      <c r="F105" s="59">
        <v>1</v>
      </c>
      <c r="G105" s="59">
        <v>2</v>
      </c>
      <c r="H105" s="89"/>
      <c r="I105" s="59"/>
      <c r="J105" s="59"/>
      <c r="K105" s="59"/>
      <c r="L105" s="59"/>
      <c r="M105" s="59">
        <f t="shared" si="15"/>
        <v>2</v>
      </c>
      <c r="N105" s="67"/>
      <c r="O105" s="5"/>
    </row>
    <row r="106" spans="3:15" ht="15" customHeight="1" x14ac:dyDescent="0.3">
      <c r="C106" s="37"/>
      <c r="D106" s="31"/>
      <c r="E106" s="65"/>
      <c r="F106" s="59"/>
      <c r="G106" s="59"/>
      <c r="H106" s="89"/>
      <c r="I106" s="59"/>
      <c r="J106" s="59"/>
      <c r="K106" s="59"/>
      <c r="L106" s="59"/>
      <c r="M106" s="59"/>
      <c r="N106" s="67"/>
      <c r="O106" s="5"/>
    </row>
    <row r="107" spans="3:15" ht="15" customHeight="1" x14ac:dyDescent="0.3">
      <c r="C107" s="37" t="str">
        <f>+RESUMEN!C44</f>
        <v>04.08.03.05</v>
      </c>
      <c r="D107" s="31" t="str">
        <f>+RESUMEN!D44</f>
        <v>CODO ROSCADO DE ø 1.1/2"x90º - ACERO UL/FM</v>
      </c>
      <c r="E107" s="65" t="str">
        <f>+RESUMEN!E44</f>
        <v>UND</v>
      </c>
      <c r="F107" s="26"/>
      <c r="G107" s="59"/>
      <c r="H107" s="89"/>
      <c r="I107" s="59"/>
      <c r="J107" s="59"/>
      <c r="K107" s="59"/>
      <c r="L107" s="59"/>
      <c r="M107" s="59"/>
      <c r="N107" s="67">
        <f>+SUM(M108:M111)</f>
        <v>4</v>
      </c>
      <c r="O107" s="5"/>
    </row>
    <row r="108" spans="3:15" ht="15" customHeight="1" x14ac:dyDescent="0.3">
      <c r="C108" s="37"/>
      <c r="D108" s="61" t="s">
        <v>26</v>
      </c>
      <c r="E108" s="32" t="s">
        <v>25</v>
      </c>
      <c r="F108" s="59">
        <v>1</v>
      </c>
      <c r="G108" s="59">
        <v>1</v>
      </c>
      <c r="H108" s="89"/>
      <c r="I108" s="59"/>
      <c r="J108" s="59"/>
      <c r="K108" s="59"/>
      <c r="L108" s="59"/>
      <c r="M108" s="59">
        <f t="shared" ref="M108:M111" si="16">+PRODUCT(F108:L108)</f>
        <v>1</v>
      </c>
      <c r="N108" s="67"/>
      <c r="O108" s="5"/>
    </row>
    <row r="109" spans="3:15" ht="15" customHeight="1" x14ac:dyDescent="0.3">
      <c r="C109" s="37"/>
      <c r="D109" s="61" t="s">
        <v>27</v>
      </c>
      <c r="E109" s="32" t="s">
        <v>25</v>
      </c>
      <c r="F109" s="59">
        <v>1</v>
      </c>
      <c r="G109" s="59">
        <v>1</v>
      </c>
      <c r="H109" s="89"/>
      <c r="I109" s="59"/>
      <c r="J109" s="59"/>
      <c r="K109" s="59"/>
      <c r="L109" s="59"/>
      <c r="M109" s="59">
        <f t="shared" si="16"/>
        <v>1</v>
      </c>
      <c r="N109" s="67"/>
      <c r="O109" s="5"/>
    </row>
    <row r="110" spans="3:15" ht="15" customHeight="1" x14ac:dyDescent="0.3">
      <c r="C110" s="37"/>
      <c r="D110" s="61" t="s">
        <v>28</v>
      </c>
      <c r="E110" s="32" t="s">
        <v>25</v>
      </c>
      <c r="F110" s="59">
        <v>1</v>
      </c>
      <c r="G110" s="59">
        <v>1</v>
      </c>
      <c r="H110" s="89"/>
      <c r="I110" s="59"/>
      <c r="J110" s="59"/>
      <c r="K110" s="59"/>
      <c r="L110" s="59"/>
      <c r="M110" s="59">
        <f t="shared" si="16"/>
        <v>1</v>
      </c>
      <c r="N110" s="67"/>
      <c r="O110" s="5"/>
    </row>
    <row r="111" spans="3:15" ht="15" customHeight="1" x14ac:dyDescent="0.3">
      <c r="C111" s="37"/>
      <c r="D111" s="61" t="s">
        <v>169</v>
      </c>
      <c r="E111" s="32" t="s">
        <v>25</v>
      </c>
      <c r="F111" s="59">
        <v>1</v>
      </c>
      <c r="G111" s="59">
        <v>1</v>
      </c>
      <c r="H111" s="89"/>
      <c r="I111" s="59"/>
      <c r="J111" s="59"/>
      <c r="K111" s="59"/>
      <c r="L111" s="59"/>
      <c r="M111" s="59">
        <f t="shared" si="16"/>
        <v>1</v>
      </c>
      <c r="N111" s="67"/>
      <c r="O111" s="5"/>
    </row>
    <row r="112" spans="3:15" ht="15" customHeight="1" x14ac:dyDescent="0.3">
      <c r="C112" s="37"/>
      <c r="D112" s="31"/>
      <c r="E112" s="65"/>
      <c r="F112" s="26"/>
      <c r="G112" s="59"/>
      <c r="H112" s="89"/>
      <c r="I112" s="59"/>
      <c r="J112" s="59"/>
      <c r="K112" s="59"/>
      <c r="L112" s="59"/>
      <c r="M112" s="59"/>
      <c r="N112" s="67"/>
      <c r="O112" s="5"/>
    </row>
    <row r="113" spans="3:15" ht="15" customHeight="1" x14ac:dyDescent="0.3">
      <c r="C113" s="37" t="str">
        <f>+RESUMEN!C45</f>
        <v>04.08.03.06</v>
      </c>
      <c r="D113" s="31" t="str">
        <f>+RESUMEN!D45</f>
        <v>CODO ROSCADO DE ø 1.1/4"x90º - ACERO UL/FM</v>
      </c>
      <c r="E113" s="65" t="str">
        <f>+RESUMEN!E45</f>
        <v>UND</v>
      </c>
      <c r="F113" s="26"/>
      <c r="G113" s="59"/>
      <c r="H113" s="89"/>
      <c r="I113" s="59"/>
      <c r="J113" s="59"/>
      <c r="K113" s="59"/>
      <c r="L113" s="59"/>
      <c r="M113" s="59"/>
      <c r="N113" s="67">
        <f>+SUM(M114:M117)</f>
        <v>8</v>
      </c>
      <c r="O113" s="5"/>
    </row>
    <row r="114" spans="3:15" ht="15" customHeight="1" x14ac:dyDescent="0.3">
      <c r="C114" s="37"/>
      <c r="D114" s="61" t="s">
        <v>26</v>
      </c>
      <c r="E114" s="32" t="s">
        <v>25</v>
      </c>
      <c r="F114" s="59">
        <v>1</v>
      </c>
      <c r="G114" s="59">
        <v>2</v>
      </c>
      <c r="H114" s="89"/>
      <c r="I114" s="59"/>
      <c r="J114" s="59"/>
      <c r="K114" s="59"/>
      <c r="L114" s="59"/>
      <c r="M114" s="59">
        <f t="shared" ref="M114:M117" si="17">+PRODUCT(F114:L114)</f>
        <v>2</v>
      </c>
      <c r="N114" s="67"/>
      <c r="O114" s="5"/>
    </row>
    <row r="115" spans="3:15" ht="15" customHeight="1" x14ac:dyDescent="0.3">
      <c r="C115" s="37"/>
      <c r="D115" s="61" t="s">
        <v>27</v>
      </c>
      <c r="E115" s="32" t="s">
        <v>25</v>
      </c>
      <c r="F115" s="59">
        <v>1</v>
      </c>
      <c r="G115" s="59">
        <v>2</v>
      </c>
      <c r="H115" s="89"/>
      <c r="I115" s="59"/>
      <c r="J115" s="59"/>
      <c r="K115" s="59"/>
      <c r="L115" s="59"/>
      <c r="M115" s="59">
        <f t="shared" si="17"/>
        <v>2</v>
      </c>
      <c r="N115" s="67"/>
      <c r="O115" s="5"/>
    </row>
    <row r="116" spans="3:15" ht="15" customHeight="1" x14ac:dyDescent="0.3">
      <c r="C116" s="37"/>
      <c r="D116" s="61" t="s">
        <v>28</v>
      </c>
      <c r="E116" s="32" t="s">
        <v>25</v>
      </c>
      <c r="F116" s="59">
        <v>1</v>
      </c>
      <c r="G116" s="59">
        <v>2</v>
      </c>
      <c r="H116" s="89"/>
      <c r="I116" s="59"/>
      <c r="J116" s="59"/>
      <c r="K116" s="59"/>
      <c r="L116" s="59"/>
      <c r="M116" s="59">
        <f t="shared" si="17"/>
        <v>2</v>
      </c>
      <c r="N116" s="67"/>
      <c r="O116" s="5"/>
    </row>
    <row r="117" spans="3:15" ht="15" customHeight="1" x14ac:dyDescent="0.3">
      <c r="C117" s="37"/>
      <c r="D117" s="61" t="s">
        <v>169</v>
      </c>
      <c r="E117" s="32" t="s">
        <v>25</v>
      </c>
      <c r="F117" s="59">
        <v>1</v>
      </c>
      <c r="G117" s="59">
        <v>2</v>
      </c>
      <c r="H117" s="89"/>
      <c r="I117" s="59"/>
      <c r="J117" s="59"/>
      <c r="K117" s="59"/>
      <c r="L117" s="59"/>
      <c r="M117" s="59">
        <f t="shared" si="17"/>
        <v>2</v>
      </c>
      <c r="N117" s="67"/>
      <c r="O117" s="5"/>
    </row>
    <row r="118" spans="3:15" ht="15" customHeight="1" x14ac:dyDescent="0.3">
      <c r="C118" s="37"/>
      <c r="D118" s="31"/>
      <c r="E118" s="65"/>
      <c r="F118" s="26"/>
      <c r="G118" s="59"/>
      <c r="H118" s="89"/>
      <c r="I118" s="59"/>
      <c r="J118" s="59"/>
      <c r="K118" s="59"/>
      <c r="L118" s="59"/>
      <c r="M118" s="59"/>
      <c r="N118" s="67"/>
      <c r="O118" s="5"/>
    </row>
    <row r="119" spans="3:15" ht="15" customHeight="1" x14ac:dyDescent="0.3">
      <c r="C119" s="37" t="str">
        <f>+RESUMEN!C46</f>
        <v>04.08.03.07</v>
      </c>
      <c r="D119" s="31" t="str">
        <f>+RESUMEN!D46</f>
        <v>CODO ROSCADO DE ø 1"x90º - ACERO UL/FM</v>
      </c>
      <c r="E119" s="65" t="str">
        <f>+RESUMEN!E46</f>
        <v>UND</v>
      </c>
      <c r="F119" s="26"/>
      <c r="G119" s="59"/>
      <c r="H119" s="89"/>
      <c r="I119" s="59"/>
      <c r="J119" s="59"/>
      <c r="K119" s="59"/>
      <c r="L119" s="59"/>
      <c r="M119" s="59"/>
      <c r="N119" s="67">
        <f>+SUM(M120:M123)</f>
        <v>113</v>
      </c>
      <c r="O119" s="5"/>
    </row>
    <row r="120" spans="3:15" ht="15" customHeight="1" x14ac:dyDescent="0.3">
      <c r="C120" s="37"/>
      <c r="D120" s="61" t="s">
        <v>26</v>
      </c>
      <c r="E120" s="32" t="s">
        <v>25</v>
      </c>
      <c r="F120" s="59">
        <v>1</v>
      </c>
      <c r="G120" s="59">
        <v>26</v>
      </c>
      <c r="H120" s="89"/>
      <c r="I120" s="59"/>
      <c r="J120" s="59"/>
      <c r="K120" s="59"/>
      <c r="L120" s="59"/>
      <c r="M120" s="59">
        <f t="shared" ref="M120:M123" si="18">+PRODUCT(F120:L120)</f>
        <v>26</v>
      </c>
      <c r="N120" s="67"/>
      <c r="O120" s="5"/>
    </row>
    <row r="121" spans="3:15" ht="15" customHeight="1" x14ac:dyDescent="0.3">
      <c r="C121" s="37"/>
      <c r="D121" s="61" t="s">
        <v>27</v>
      </c>
      <c r="E121" s="32" t="s">
        <v>25</v>
      </c>
      <c r="F121" s="59">
        <v>1</v>
      </c>
      <c r="G121" s="59">
        <v>29</v>
      </c>
      <c r="H121" s="89"/>
      <c r="I121" s="59"/>
      <c r="J121" s="59"/>
      <c r="K121" s="59"/>
      <c r="L121" s="59"/>
      <c r="M121" s="59">
        <f t="shared" si="18"/>
        <v>29</v>
      </c>
      <c r="N121" s="67"/>
      <c r="O121" s="5"/>
    </row>
    <row r="122" spans="3:15" ht="15" customHeight="1" x14ac:dyDescent="0.3">
      <c r="C122" s="37"/>
      <c r="D122" s="61" t="s">
        <v>28</v>
      </c>
      <c r="E122" s="32" t="s">
        <v>25</v>
      </c>
      <c r="F122" s="59">
        <v>1</v>
      </c>
      <c r="G122" s="59">
        <v>29</v>
      </c>
      <c r="H122" s="89"/>
      <c r="I122" s="59"/>
      <c r="J122" s="59"/>
      <c r="K122" s="59"/>
      <c r="L122" s="59"/>
      <c r="M122" s="59">
        <f t="shared" si="18"/>
        <v>29</v>
      </c>
      <c r="N122" s="67"/>
      <c r="O122" s="5"/>
    </row>
    <row r="123" spans="3:15" ht="15" customHeight="1" x14ac:dyDescent="0.3">
      <c r="C123" s="37"/>
      <c r="D123" s="61" t="s">
        <v>169</v>
      </c>
      <c r="E123" s="32" t="s">
        <v>25</v>
      </c>
      <c r="F123" s="59">
        <v>1</v>
      </c>
      <c r="G123" s="59">
        <v>29</v>
      </c>
      <c r="H123" s="89"/>
      <c r="I123" s="59"/>
      <c r="J123" s="59"/>
      <c r="K123" s="59"/>
      <c r="L123" s="59"/>
      <c r="M123" s="59">
        <f t="shared" si="18"/>
        <v>29</v>
      </c>
      <c r="N123" s="67"/>
      <c r="O123" s="5"/>
    </row>
    <row r="124" spans="3:15" ht="15" customHeight="1" x14ac:dyDescent="0.3">
      <c r="C124" s="37"/>
      <c r="D124" s="31"/>
      <c r="E124" s="65"/>
      <c r="F124" s="26"/>
      <c r="G124" s="59"/>
      <c r="H124" s="89"/>
      <c r="I124" s="59"/>
      <c r="J124" s="59"/>
      <c r="K124" s="59"/>
      <c r="L124" s="59"/>
      <c r="M124" s="59"/>
      <c r="N124" s="67"/>
      <c r="O124" s="5"/>
    </row>
    <row r="125" spans="3:15" s="13" customFormat="1" ht="15" customHeight="1" x14ac:dyDescent="0.3">
      <c r="C125" s="37" t="str">
        <f>+RESUMEN!C47</f>
        <v>04.08.03.08</v>
      </c>
      <c r="D125" s="31" t="str">
        <f>+RESUMEN!D47</f>
        <v>TEE REDUCIDO RANURADO DE ø 4"-3"  ACERO UL/FM</v>
      </c>
      <c r="E125" s="65" t="str">
        <f>+RESUMEN!E47</f>
        <v>UND</v>
      </c>
      <c r="F125" s="59"/>
      <c r="G125" s="59"/>
      <c r="H125" s="89"/>
      <c r="I125" s="59"/>
      <c r="J125" s="59"/>
      <c r="K125" s="59"/>
      <c r="L125" s="59"/>
      <c r="M125" s="59"/>
      <c r="N125" s="67">
        <f>+SUM(M126:M129)</f>
        <v>4</v>
      </c>
    </row>
    <row r="126" spans="3:15" s="13" customFormat="1" ht="15" customHeight="1" x14ac:dyDescent="0.3">
      <c r="C126" s="37"/>
      <c r="D126" s="61" t="s">
        <v>26</v>
      </c>
      <c r="E126" s="32" t="s">
        <v>25</v>
      </c>
      <c r="F126" s="59">
        <v>1</v>
      </c>
      <c r="G126" s="59">
        <v>1</v>
      </c>
      <c r="H126" s="89"/>
      <c r="I126" s="59"/>
      <c r="J126" s="59"/>
      <c r="K126" s="59"/>
      <c r="L126" s="59"/>
      <c r="M126" s="59">
        <f t="shared" ref="M126:M129" si="19">+PRODUCT(F126:L126)</f>
        <v>1</v>
      </c>
      <c r="N126" s="67"/>
    </row>
    <row r="127" spans="3:15" s="13" customFormat="1" ht="15" customHeight="1" x14ac:dyDescent="0.3">
      <c r="C127" s="37"/>
      <c r="D127" s="61" t="s">
        <v>27</v>
      </c>
      <c r="E127" s="32" t="s">
        <v>25</v>
      </c>
      <c r="F127" s="59">
        <v>1</v>
      </c>
      <c r="G127" s="59">
        <v>1</v>
      </c>
      <c r="H127" s="89"/>
      <c r="I127" s="59"/>
      <c r="J127" s="59"/>
      <c r="K127" s="59"/>
      <c r="L127" s="59"/>
      <c r="M127" s="59">
        <f t="shared" si="19"/>
        <v>1</v>
      </c>
      <c r="N127" s="67"/>
    </row>
    <row r="128" spans="3:15" s="13" customFormat="1" ht="15" customHeight="1" x14ac:dyDescent="0.3">
      <c r="C128" s="37"/>
      <c r="D128" s="61" t="s">
        <v>28</v>
      </c>
      <c r="E128" s="32" t="s">
        <v>25</v>
      </c>
      <c r="F128" s="59">
        <v>1</v>
      </c>
      <c r="G128" s="59">
        <v>1</v>
      </c>
      <c r="H128" s="89"/>
      <c r="I128" s="59"/>
      <c r="J128" s="59"/>
      <c r="K128" s="59"/>
      <c r="L128" s="59"/>
      <c r="M128" s="59">
        <f t="shared" si="19"/>
        <v>1</v>
      </c>
      <c r="N128" s="67"/>
    </row>
    <row r="129" spans="3:15" s="13" customFormat="1" ht="15" customHeight="1" x14ac:dyDescent="0.3">
      <c r="C129" s="37"/>
      <c r="D129" s="61" t="s">
        <v>169</v>
      </c>
      <c r="E129" s="32" t="s">
        <v>25</v>
      </c>
      <c r="F129" s="59">
        <v>1</v>
      </c>
      <c r="G129" s="59">
        <v>1</v>
      </c>
      <c r="H129" s="89"/>
      <c r="I129" s="59"/>
      <c r="J129" s="59"/>
      <c r="K129" s="59"/>
      <c r="L129" s="59"/>
      <c r="M129" s="59">
        <f t="shared" si="19"/>
        <v>1</v>
      </c>
      <c r="N129" s="67"/>
    </row>
    <row r="130" spans="3:15" s="13" customFormat="1" ht="15" customHeight="1" x14ac:dyDescent="0.3">
      <c r="C130" s="37"/>
      <c r="D130" s="31"/>
      <c r="E130" s="65"/>
      <c r="F130" s="59"/>
      <c r="G130" s="59"/>
      <c r="H130" s="89"/>
      <c r="I130" s="59"/>
      <c r="J130" s="59"/>
      <c r="K130" s="59"/>
      <c r="L130" s="59"/>
      <c r="M130" s="67"/>
      <c r="N130" s="67"/>
    </row>
    <row r="131" spans="3:15" s="13" customFormat="1" ht="15" customHeight="1" x14ac:dyDescent="0.3">
      <c r="C131" s="37" t="str">
        <f>+RESUMEN!C48</f>
        <v>04.08.03.09</v>
      </c>
      <c r="D131" s="31" t="str">
        <f>+RESUMEN!D48</f>
        <v>TEE REDUCIDO RANURADO DE ø 3"-2.1/2"  ACERO UL/FM</v>
      </c>
      <c r="E131" s="65" t="str">
        <f>+RESUMEN!E48</f>
        <v>UND</v>
      </c>
      <c r="F131" s="59"/>
      <c r="G131" s="59"/>
      <c r="H131" s="89"/>
      <c r="I131" s="59"/>
      <c r="J131" s="59"/>
      <c r="K131" s="59"/>
      <c r="L131" s="59"/>
      <c r="M131" s="59"/>
      <c r="N131" s="67">
        <f>+SUM(M132:M135)</f>
        <v>8</v>
      </c>
    </row>
    <row r="132" spans="3:15" s="13" customFormat="1" ht="15" customHeight="1" x14ac:dyDescent="0.3">
      <c r="C132" s="37"/>
      <c r="D132" s="61" t="s">
        <v>26</v>
      </c>
      <c r="E132" s="32" t="s">
        <v>25</v>
      </c>
      <c r="F132" s="59">
        <v>1</v>
      </c>
      <c r="G132" s="59">
        <v>2</v>
      </c>
      <c r="H132" s="89"/>
      <c r="I132" s="59"/>
      <c r="J132" s="59"/>
      <c r="K132" s="59"/>
      <c r="L132" s="59"/>
      <c r="M132" s="59">
        <f t="shared" ref="M132:M135" si="20">+PRODUCT(F132:L132)</f>
        <v>2</v>
      </c>
      <c r="N132" s="67"/>
    </row>
    <row r="133" spans="3:15" s="13" customFormat="1" ht="15" customHeight="1" x14ac:dyDescent="0.3">
      <c r="C133" s="37"/>
      <c r="D133" s="61" t="s">
        <v>27</v>
      </c>
      <c r="E133" s="32" t="s">
        <v>25</v>
      </c>
      <c r="F133" s="59">
        <v>1</v>
      </c>
      <c r="G133" s="59">
        <v>2</v>
      </c>
      <c r="H133" s="89"/>
      <c r="I133" s="59"/>
      <c r="J133" s="59"/>
      <c r="K133" s="59"/>
      <c r="L133" s="59"/>
      <c r="M133" s="59">
        <f t="shared" si="20"/>
        <v>2</v>
      </c>
      <c r="N133" s="67"/>
    </row>
    <row r="134" spans="3:15" s="13" customFormat="1" ht="15" customHeight="1" x14ac:dyDescent="0.3">
      <c r="C134" s="37"/>
      <c r="D134" s="61" t="s">
        <v>28</v>
      </c>
      <c r="E134" s="32" t="s">
        <v>25</v>
      </c>
      <c r="F134" s="59">
        <v>1</v>
      </c>
      <c r="G134" s="59">
        <v>2</v>
      </c>
      <c r="H134" s="89"/>
      <c r="I134" s="59"/>
      <c r="J134" s="59"/>
      <c r="K134" s="59"/>
      <c r="L134" s="59"/>
      <c r="M134" s="59">
        <f t="shared" si="20"/>
        <v>2</v>
      </c>
      <c r="N134" s="67"/>
    </row>
    <row r="135" spans="3:15" s="13" customFormat="1" ht="15" customHeight="1" x14ac:dyDescent="0.3">
      <c r="C135" s="37"/>
      <c r="D135" s="61" t="s">
        <v>169</v>
      </c>
      <c r="E135" s="32" t="s">
        <v>25</v>
      </c>
      <c r="F135" s="59">
        <v>1</v>
      </c>
      <c r="G135" s="59">
        <v>2</v>
      </c>
      <c r="H135" s="89"/>
      <c r="I135" s="59"/>
      <c r="J135" s="59"/>
      <c r="K135" s="59"/>
      <c r="L135" s="59"/>
      <c r="M135" s="59">
        <f t="shared" si="20"/>
        <v>2</v>
      </c>
      <c r="N135" s="67"/>
    </row>
    <row r="136" spans="3:15" s="13" customFormat="1" ht="15" customHeight="1" x14ac:dyDescent="0.3">
      <c r="C136" s="37"/>
      <c r="D136" s="31"/>
      <c r="E136" s="65"/>
      <c r="F136" s="59"/>
      <c r="G136" s="59"/>
      <c r="H136" s="89"/>
      <c r="I136" s="59"/>
      <c r="J136" s="59"/>
      <c r="K136" s="59"/>
      <c r="L136" s="59"/>
      <c r="M136" s="59"/>
      <c r="N136" s="67"/>
    </row>
    <row r="137" spans="3:15" s="13" customFormat="1" ht="15" customHeight="1" x14ac:dyDescent="0.3">
      <c r="C137" s="37" t="str">
        <f>+RESUMEN!C49</f>
        <v>04.08.03.10</v>
      </c>
      <c r="D137" s="31" t="str">
        <f>+RESUMEN!D49</f>
        <v>TEE REDUCIDO RANURADO DE ø 3"-2"  ACERO UL/FM</v>
      </c>
      <c r="E137" s="65" t="str">
        <f>+RESUMEN!E49</f>
        <v>UND</v>
      </c>
      <c r="F137" s="59"/>
      <c r="G137" s="59"/>
      <c r="H137" s="89"/>
      <c r="I137" s="59"/>
      <c r="J137" s="59"/>
      <c r="K137" s="59"/>
      <c r="L137" s="59"/>
      <c r="M137" s="59"/>
      <c r="N137" s="67">
        <f>+SUM(M138:M141)</f>
        <v>8</v>
      </c>
    </row>
    <row r="138" spans="3:15" s="13" customFormat="1" ht="15" customHeight="1" x14ac:dyDescent="0.3">
      <c r="C138" s="37"/>
      <c r="D138" s="61" t="s">
        <v>26</v>
      </c>
      <c r="E138" s="32" t="s">
        <v>25</v>
      </c>
      <c r="F138" s="59">
        <v>1</v>
      </c>
      <c r="G138" s="59">
        <v>2</v>
      </c>
      <c r="H138" s="89"/>
      <c r="I138" s="59"/>
      <c r="J138" s="59"/>
      <c r="K138" s="59"/>
      <c r="L138" s="59"/>
      <c r="M138" s="59">
        <f t="shared" ref="M138:M141" si="21">+PRODUCT(F138:L138)</f>
        <v>2</v>
      </c>
      <c r="N138" s="67"/>
    </row>
    <row r="139" spans="3:15" s="13" customFormat="1" ht="15" customHeight="1" x14ac:dyDescent="0.3">
      <c r="C139" s="37"/>
      <c r="D139" s="61" t="s">
        <v>27</v>
      </c>
      <c r="E139" s="32" t="s">
        <v>25</v>
      </c>
      <c r="F139" s="59">
        <v>1</v>
      </c>
      <c r="G139" s="59">
        <v>2</v>
      </c>
      <c r="H139" s="89"/>
      <c r="I139" s="59"/>
      <c r="J139" s="59"/>
      <c r="K139" s="59"/>
      <c r="L139" s="59"/>
      <c r="M139" s="59">
        <f t="shared" si="21"/>
        <v>2</v>
      </c>
      <c r="N139" s="67"/>
    </row>
    <row r="140" spans="3:15" s="13" customFormat="1" ht="15" customHeight="1" x14ac:dyDescent="0.3">
      <c r="C140" s="37"/>
      <c r="D140" s="61" t="s">
        <v>28</v>
      </c>
      <c r="E140" s="32" t="s">
        <v>25</v>
      </c>
      <c r="F140" s="59">
        <v>1</v>
      </c>
      <c r="G140" s="59">
        <v>2</v>
      </c>
      <c r="H140" s="89"/>
      <c r="I140" s="59"/>
      <c r="J140" s="59"/>
      <c r="K140" s="59"/>
      <c r="L140" s="59"/>
      <c r="M140" s="59">
        <f t="shared" si="21"/>
        <v>2</v>
      </c>
      <c r="N140" s="67"/>
    </row>
    <row r="141" spans="3:15" s="13" customFormat="1" ht="15" customHeight="1" x14ac:dyDescent="0.3">
      <c r="C141" s="37"/>
      <c r="D141" s="61" t="s">
        <v>169</v>
      </c>
      <c r="E141" s="32" t="s">
        <v>25</v>
      </c>
      <c r="F141" s="59">
        <v>1</v>
      </c>
      <c r="G141" s="59">
        <v>2</v>
      </c>
      <c r="H141" s="89"/>
      <c r="I141" s="59"/>
      <c r="J141" s="59"/>
      <c r="K141" s="59"/>
      <c r="L141" s="59"/>
      <c r="M141" s="59">
        <f t="shared" si="21"/>
        <v>2</v>
      </c>
      <c r="N141" s="67"/>
    </row>
    <row r="142" spans="3:15" s="13" customFormat="1" ht="15" customHeight="1" x14ac:dyDescent="0.3">
      <c r="C142" s="37"/>
      <c r="D142" s="31"/>
      <c r="E142" s="65"/>
      <c r="F142" s="59"/>
      <c r="G142" s="59"/>
      <c r="H142" s="89"/>
      <c r="I142" s="59"/>
      <c r="J142" s="59"/>
      <c r="K142" s="59"/>
      <c r="L142" s="59"/>
      <c r="M142" s="59"/>
      <c r="N142" s="67"/>
    </row>
    <row r="143" spans="3:15" ht="15" customHeight="1" x14ac:dyDescent="0.3">
      <c r="C143" s="37" t="str">
        <f>+RESUMEN!C52</f>
        <v>04.08.03.13</v>
      </c>
      <c r="D143" s="31" t="str">
        <f>+RESUMEN!D52</f>
        <v>TEE REDUCIDO RANURADO DE ø 3"-1"  ACERO UL/FM</v>
      </c>
      <c r="E143" s="65" t="str">
        <f>+RESUMEN!E52</f>
        <v>UND</v>
      </c>
      <c r="F143" s="59"/>
      <c r="G143" s="59"/>
      <c r="H143" s="89"/>
      <c r="I143" s="59"/>
      <c r="J143" s="59"/>
      <c r="K143" s="59"/>
      <c r="L143" s="59"/>
      <c r="M143" s="59"/>
      <c r="N143" s="67">
        <f>+SUM(M144:M147)</f>
        <v>8</v>
      </c>
      <c r="O143" s="5"/>
    </row>
    <row r="144" spans="3:15" ht="15" customHeight="1" x14ac:dyDescent="0.3">
      <c r="C144" s="37"/>
      <c r="D144" s="61" t="s">
        <v>26</v>
      </c>
      <c r="E144" s="32" t="s">
        <v>25</v>
      </c>
      <c r="F144" s="59">
        <v>1</v>
      </c>
      <c r="G144" s="59">
        <v>2</v>
      </c>
      <c r="H144" s="89"/>
      <c r="I144" s="59"/>
      <c r="J144" s="59"/>
      <c r="K144" s="59"/>
      <c r="L144" s="59"/>
      <c r="M144" s="59">
        <f t="shared" ref="M144:M147" si="22">+PRODUCT(F144:L144)</f>
        <v>2</v>
      </c>
      <c r="N144" s="67"/>
      <c r="O144" s="5"/>
    </row>
    <row r="145" spans="3:15" ht="15" customHeight="1" x14ac:dyDescent="0.3">
      <c r="C145" s="37"/>
      <c r="D145" s="61" t="s">
        <v>27</v>
      </c>
      <c r="E145" s="32" t="s">
        <v>25</v>
      </c>
      <c r="F145" s="59">
        <v>1</v>
      </c>
      <c r="G145" s="59">
        <v>2</v>
      </c>
      <c r="H145" s="89"/>
      <c r="I145" s="59"/>
      <c r="J145" s="59"/>
      <c r="K145" s="59"/>
      <c r="L145" s="59"/>
      <c r="M145" s="59">
        <f t="shared" si="22"/>
        <v>2</v>
      </c>
      <c r="N145" s="67"/>
      <c r="O145" s="5"/>
    </row>
    <row r="146" spans="3:15" ht="15" customHeight="1" x14ac:dyDescent="0.3">
      <c r="C146" s="37"/>
      <c r="D146" s="61" t="s">
        <v>28</v>
      </c>
      <c r="E146" s="32" t="s">
        <v>25</v>
      </c>
      <c r="F146" s="59">
        <v>1</v>
      </c>
      <c r="G146" s="59">
        <v>2</v>
      </c>
      <c r="H146" s="89"/>
      <c r="I146" s="59"/>
      <c r="J146" s="59"/>
      <c r="K146" s="59"/>
      <c r="L146" s="59"/>
      <c r="M146" s="59">
        <f t="shared" si="22"/>
        <v>2</v>
      </c>
      <c r="N146" s="67"/>
      <c r="O146" s="5"/>
    </row>
    <row r="147" spans="3:15" ht="15" customHeight="1" x14ac:dyDescent="0.3">
      <c r="C147" s="37"/>
      <c r="D147" s="61" t="s">
        <v>169</v>
      </c>
      <c r="E147" s="32" t="s">
        <v>25</v>
      </c>
      <c r="F147" s="59">
        <v>1</v>
      </c>
      <c r="G147" s="59">
        <v>2</v>
      </c>
      <c r="H147" s="89"/>
      <c r="I147" s="59"/>
      <c r="J147" s="59"/>
      <c r="K147" s="59"/>
      <c r="L147" s="59"/>
      <c r="M147" s="59">
        <f t="shared" si="22"/>
        <v>2</v>
      </c>
      <c r="N147" s="67"/>
      <c r="O147" s="5"/>
    </row>
    <row r="148" spans="3:15" ht="15" customHeight="1" x14ac:dyDescent="0.3">
      <c r="C148" s="37"/>
      <c r="D148" s="31"/>
      <c r="E148" s="65"/>
      <c r="F148" s="59"/>
      <c r="G148" s="59"/>
      <c r="H148" s="89"/>
      <c r="I148" s="59"/>
      <c r="J148" s="59"/>
      <c r="K148" s="59"/>
      <c r="L148" s="59"/>
      <c r="M148" s="67"/>
      <c r="N148" s="67"/>
      <c r="O148" s="5"/>
    </row>
    <row r="149" spans="3:15" ht="15" customHeight="1" x14ac:dyDescent="0.3">
      <c r="C149" s="37" t="str">
        <f>+RESUMEN!C53</f>
        <v>04.08.03.14</v>
      </c>
      <c r="D149" s="31" t="str">
        <f>+RESUMEN!D53</f>
        <v>TEE REDUCIDO RANURADO DE ø 2.1/2"-2"  ACERO UL/FM</v>
      </c>
      <c r="E149" s="65" t="str">
        <f>+RESUMEN!E53</f>
        <v>UND</v>
      </c>
      <c r="F149" s="59"/>
      <c r="G149" s="59"/>
      <c r="H149" s="89"/>
      <c r="I149" s="59"/>
      <c r="J149" s="59"/>
      <c r="K149" s="59"/>
      <c r="L149" s="59"/>
      <c r="M149" s="59"/>
      <c r="N149" s="67">
        <f>+SUM(M150:M153)</f>
        <v>6</v>
      </c>
      <c r="O149" s="5"/>
    </row>
    <row r="150" spans="3:15" ht="15" customHeight="1" x14ac:dyDescent="0.3">
      <c r="C150" s="37"/>
      <c r="D150" s="61" t="s">
        <v>26</v>
      </c>
      <c r="E150" s="32" t="s">
        <v>25</v>
      </c>
      <c r="F150" s="59">
        <v>1</v>
      </c>
      <c r="G150" s="59">
        <v>3</v>
      </c>
      <c r="H150" s="89"/>
      <c r="I150" s="59"/>
      <c r="J150" s="59"/>
      <c r="K150" s="59"/>
      <c r="L150" s="59"/>
      <c r="M150" s="59">
        <f t="shared" ref="M150:M153" si="23">+PRODUCT(F150:L150)</f>
        <v>3</v>
      </c>
      <c r="N150" s="67"/>
      <c r="O150" s="5"/>
    </row>
    <row r="151" spans="3:15" ht="15" customHeight="1" x14ac:dyDescent="0.3">
      <c r="C151" s="37"/>
      <c r="D151" s="61" t="s">
        <v>27</v>
      </c>
      <c r="E151" s="32" t="s">
        <v>25</v>
      </c>
      <c r="F151" s="59">
        <v>1</v>
      </c>
      <c r="G151" s="59">
        <v>1</v>
      </c>
      <c r="H151" s="89"/>
      <c r="I151" s="59"/>
      <c r="J151" s="59"/>
      <c r="K151" s="59"/>
      <c r="L151" s="59"/>
      <c r="M151" s="59">
        <f t="shared" si="23"/>
        <v>1</v>
      </c>
      <c r="N151" s="67"/>
      <c r="O151" s="5"/>
    </row>
    <row r="152" spans="3:15" ht="15" customHeight="1" x14ac:dyDescent="0.3">
      <c r="C152" s="37"/>
      <c r="D152" s="61" t="s">
        <v>28</v>
      </c>
      <c r="E152" s="32" t="s">
        <v>25</v>
      </c>
      <c r="F152" s="59">
        <v>1</v>
      </c>
      <c r="G152" s="59">
        <v>1</v>
      </c>
      <c r="H152" s="89"/>
      <c r="I152" s="59"/>
      <c r="J152" s="59"/>
      <c r="K152" s="59"/>
      <c r="L152" s="59"/>
      <c r="M152" s="59">
        <f t="shared" si="23"/>
        <v>1</v>
      </c>
      <c r="N152" s="67"/>
      <c r="O152" s="5"/>
    </row>
    <row r="153" spans="3:15" ht="15" customHeight="1" x14ac:dyDescent="0.3">
      <c r="C153" s="37"/>
      <c r="D153" s="61" t="s">
        <v>169</v>
      </c>
      <c r="E153" s="32" t="s">
        <v>25</v>
      </c>
      <c r="F153" s="59">
        <v>1</v>
      </c>
      <c r="G153" s="59">
        <v>1</v>
      </c>
      <c r="H153" s="89"/>
      <c r="I153" s="59"/>
      <c r="J153" s="59"/>
      <c r="K153" s="59"/>
      <c r="L153" s="59"/>
      <c r="M153" s="59">
        <f t="shared" si="23"/>
        <v>1</v>
      </c>
      <c r="N153" s="67"/>
      <c r="O153" s="5"/>
    </row>
    <row r="154" spans="3:15" ht="15" customHeight="1" x14ac:dyDescent="0.3">
      <c r="C154" s="37"/>
      <c r="D154" s="31"/>
      <c r="E154" s="65"/>
      <c r="F154" s="59"/>
      <c r="G154" s="59"/>
      <c r="H154" s="89"/>
      <c r="I154" s="59"/>
      <c r="J154" s="59"/>
      <c r="K154" s="59"/>
      <c r="L154" s="59"/>
      <c r="M154" s="59"/>
      <c r="N154" s="67"/>
      <c r="O154" s="5"/>
    </row>
    <row r="155" spans="3:15" ht="15" customHeight="1" x14ac:dyDescent="0.3">
      <c r="C155" s="37" t="str">
        <f>+RESUMEN!C54</f>
        <v>04.08.03.15</v>
      </c>
      <c r="D155" s="31" t="str">
        <f>+RESUMEN!D54</f>
        <v>TEE REDUCIDO RANURADO DE ø 2.1/2"-1.1/2"  ACERO UL/FM</v>
      </c>
      <c r="E155" s="65" t="str">
        <f>+RESUMEN!E54</f>
        <v>UND</v>
      </c>
      <c r="F155" s="59"/>
      <c r="G155" s="59"/>
      <c r="H155" s="89"/>
      <c r="I155" s="59"/>
      <c r="J155" s="59"/>
      <c r="K155" s="59"/>
      <c r="L155" s="59"/>
      <c r="M155" s="59"/>
      <c r="N155" s="67">
        <f>+SUM(M156:M159)</f>
        <v>4</v>
      </c>
      <c r="O155" s="5"/>
    </row>
    <row r="156" spans="3:15" ht="15" customHeight="1" x14ac:dyDescent="0.3">
      <c r="C156" s="37"/>
      <c r="D156" s="61" t="s">
        <v>26</v>
      </c>
      <c r="E156" s="32" t="s">
        <v>25</v>
      </c>
      <c r="F156" s="59">
        <v>1</v>
      </c>
      <c r="G156" s="59">
        <v>1</v>
      </c>
      <c r="H156" s="89"/>
      <c r="I156" s="59"/>
      <c r="J156" s="59"/>
      <c r="K156" s="59"/>
      <c r="L156" s="59"/>
      <c r="M156" s="59">
        <f t="shared" ref="M156:M159" si="24">+PRODUCT(F156:L156)</f>
        <v>1</v>
      </c>
      <c r="N156" s="67"/>
      <c r="O156" s="5"/>
    </row>
    <row r="157" spans="3:15" ht="15" customHeight="1" x14ac:dyDescent="0.3">
      <c r="C157" s="37"/>
      <c r="D157" s="61" t="s">
        <v>27</v>
      </c>
      <c r="E157" s="32" t="s">
        <v>25</v>
      </c>
      <c r="F157" s="59">
        <v>1</v>
      </c>
      <c r="G157" s="59">
        <v>1</v>
      </c>
      <c r="H157" s="89"/>
      <c r="I157" s="59"/>
      <c r="J157" s="59"/>
      <c r="K157" s="59"/>
      <c r="L157" s="59"/>
      <c r="M157" s="59">
        <f t="shared" si="24"/>
        <v>1</v>
      </c>
      <c r="N157" s="67"/>
      <c r="O157" s="5"/>
    </row>
    <row r="158" spans="3:15" ht="15" customHeight="1" x14ac:dyDescent="0.3">
      <c r="C158" s="37"/>
      <c r="D158" s="61" t="s">
        <v>28</v>
      </c>
      <c r="E158" s="32" t="s">
        <v>25</v>
      </c>
      <c r="F158" s="59">
        <v>1</v>
      </c>
      <c r="G158" s="59">
        <v>1</v>
      </c>
      <c r="H158" s="89"/>
      <c r="I158" s="59"/>
      <c r="J158" s="59"/>
      <c r="K158" s="59"/>
      <c r="L158" s="59"/>
      <c r="M158" s="59">
        <f t="shared" si="24"/>
        <v>1</v>
      </c>
      <c r="N158" s="67"/>
      <c r="O158" s="5"/>
    </row>
    <row r="159" spans="3:15" ht="15" customHeight="1" x14ac:dyDescent="0.3">
      <c r="C159" s="37"/>
      <c r="D159" s="61" t="s">
        <v>169</v>
      </c>
      <c r="E159" s="32" t="s">
        <v>25</v>
      </c>
      <c r="F159" s="59">
        <v>1</v>
      </c>
      <c r="G159" s="59">
        <v>1</v>
      </c>
      <c r="H159" s="89"/>
      <c r="I159" s="59"/>
      <c r="J159" s="59"/>
      <c r="K159" s="59"/>
      <c r="L159" s="59"/>
      <c r="M159" s="59">
        <f t="shared" si="24"/>
        <v>1</v>
      </c>
      <c r="N159" s="67"/>
      <c r="O159" s="5"/>
    </row>
    <row r="160" spans="3:15" ht="15" customHeight="1" x14ac:dyDescent="0.3">
      <c r="C160" s="37"/>
      <c r="D160" s="31"/>
      <c r="E160" s="65"/>
      <c r="F160" s="59"/>
      <c r="G160" s="59"/>
      <c r="H160" s="89"/>
      <c r="I160" s="59"/>
      <c r="J160" s="59"/>
      <c r="K160" s="59"/>
      <c r="L160" s="59"/>
      <c r="M160" s="59"/>
      <c r="N160" s="67"/>
      <c r="O160" s="5"/>
    </row>
    <row r="161" spans="3:15" ht="15" customHeight="1" x14ac:dyDescent="0.3">
      <c r="C161" s="37" t="str">
        <f>+RESUMEN!C55</f>
        <v>04.08.03.16</v>
      </c>
      <c r="D161" s="31" t="str">
        <f>+RESUMEN!D55</f>
        <v>TEE REDUCIDO RANURADO DE ø 2.1/2"-1.1/4"  ACERO UL/FM</v>
      </c>
      <c r="E161" s="65" t="str">
        <f>+RESUMEN!E55</f>
        <v>UND</v>
      </c>
      <c r="F161" s="59"/>
      <c r="G161" s="59"/>
      <c r="H161" s="89"/>
      <c r="I161" s="59"/>
      <c r="J161" s="59"/>
      <c r="K161" s="59"/>
      <c r="L161" s="59"/>
      <c r="M161" s="59"/>
      <c r="N161" s="67">
        <f>+SUM(M162:M165)</f>
        <v>8</v>
      </c>
      <c r="O161" s="5"/>
    </row>
    <row r="162" spans="3:15" ht="15" customHeight="1" x14ac:dyDescent="0.3">
      <c r="C162" s="37"/>
      <c r="D162" s="61" t="s">
        <v>26</v>
      </c>
      <c r="E162" s="32" t="s">
        <v>25</v>
      </c>
      <c r="F162" s="59">
        <v>1</v>
      </c>
      <c r="G162" s="59">
        <v>2</v>
      </c>
      <c r="H162" s="89"/>
      <c r="I162" s="59"/>
      <c r="J162" s="59"/>
      <c r="K162" s="59"/>
      <c r="L162" s="59"/>
      <c r="M162" s="59">
        <f t="shared" ref="M162:M165" si="25">+PRODUCT(F162:L162)</f>
        <v>2</v>
      </c>
      <c r="N162" s="67"/>
      <c r="O162" s="5"/>
    </row>
    <row r="163" spans="3:15" ht="15" customHeight="1" x14ac:dyDescent="0.3">
      <c r="C163" s="37"/>
      <c r="D163" s="61" t="s">
        <v>27</v>
      </c>
      <c r="E163" s="32" t="s">
        <v>25</v>
      </c>
      <c r="F163" s="59">
        <v>1</v>
      </c>
      <c r="G163" s="59">
        <v>2</v>
      </c>
      <c r="H163" s="89"/>
      <c r="I163" s="59"/>
      <c r="J163" s="59"/>
      <c r="K163" s="59"/>
      <c r="L163" s="59"/>
      <c r="M163" s="59">
        <f t="shared" si="25"/>
        <v>2</v>
      </c>
      <c r="N163" s="67"/>
      <c r="O163" s="5"/>
    </row>
    <row r="164" spans="3:15" ht="15" customHeight="1" x14ac:dyDescent="0.3">
      <c r="C164" s="37"/>
      <c r="D164" s="61" t="s">
        <v>28</v>
      </c>
      <c r="E164" s="32" t="s">
        <v>25</v>
      </c>
      <c r="F164" s="59">
        <v>1</v>
      </c>
      <c r="G164" s="59">
        <v>2</v>
      </c>
      <c r="H164" s="89"/>
      <c r="I164" s="59"/>
      <c r="J164" s="59"/>
      <c r="K164" s="59"/>
      <c r="L164" s="59"/>
      <c r="M164" s="59">
        <f t="shared" si="25"/>
        <v>2</v>
      </c>
      <c r="N164" s="67"/>
      <c r="O164" s="5"/>
    </row>
    <row r="165" spans="3:15" ht="15" customHeight="1" x14ac:dyDescent="0.3">
      <c r="C165" s="37"/>
      <c r="D165" s="61" t="s">
        <v>169</v>
      </c>
      <c r="E165" s="32" t="s">
        <v>25</v>
      </c>
      <c r="F165" s="59">
        <v>1</v>
      </c>
      <c r="G165" s="59">
        <v>2</v>
      </c>
      <c r="H165" s="89"/>
      <c r="I165" s="59"/>
      <c r="J165" s="59"/>
      <c r="K165" s="59"/>
      <c r="L165" s="59"/>
      <c r="M165" s="59">
        <f t="shared" si="25"/>
        <v>2</v>
      </c>
      <c r="N165" s="67"/>
      <c r="O165" s="5"/>
    </row>
    <row r="166" spans="3:15" ht="15" customHeight="1" x14ac:dyDescent="0.3">
      <c r="C166" s="37"/>
      <c r="D166" s="31"/>
      <c r="E166" s="65"/>
      <c r="F166" s="59"/>
      <c r="G166" s="59"/>
      <c r="H166" s="89"/>
      <c r="I166" s="59"/>
      <c r="J166" s="59"/>
      <c r="K166" s="59"/>
      <c r="L166" s="59"/>
      <c r="M166" s="59"/>
      <c r="N166" s="67"/>
      <c r="O166" s="5"/>
    </row>
    <row r="167" spans="3:15" ht="15" customHeight="1" x14ac:dyDescent="0.3">
      <c r="C167" s="37" t="str">
        <f>+RESUMEN!C56</f>
        <v>04.08.03.17</v>
      </c>
      <c r="D167" s="31" t="str">
        <f>+RESUMEN!D56</f>
        <v>TEE REDUCIDO RANURADO DE ø 2.1/2"-1"  ACERO UL/FM</v>
      </c>
      <c r="E167" s="65" t="str">
        <f>+RESUMEN!E56</f>
        <v>UND</v>
      </c>
      <c r="F167" s="59"/>
      <c r="G167" s="59"/>
      <c r="H167" s="89"/>
      <c r="I167" s="59"/>
      <c r="J167" s="59"/>
      <c r="K167" s="59"/>
      <c r="L167" s="59"/>
      <c r="M167" s="59"/>
      <c r="N167" s="67">
        <f>+SUM(M168:M171)</f>
        <v>4</v>
      </c>
      <c r="O167" s="5"/>
    </row>
    <row r="168" spans="3:15" ht="15" customHeight="1" x14ac:dyDescent="0.3">
      <c r="C168" s="37"/>
      <c r="D168" s="61" t="s">
        <v>26</v>
      </c>
      <c r="E168" s="32" t="s">
        <v>25</v>
      </c>
      <c r="F168" s="59">
        <v>1</v>
      </c>
      <c r="G168" s="59">
        <v>1</v>
      </c>
      <c r="H168" s="89"/>
      <c r="I168" s="59"/>
      <c r="J168" s="59"/>
      <c r="K168" s="59"/>
      <c r="L168" s="59"/>
      <c r="M168" s="59">
        <f t="shared" ref="M168:M171" si="26">+PRODUCT(F168:L168)</f>
        <v>1</v>
      </c>
      <c r="N168" s="67"/>
      <c r="O168" s="5"/>
    </row>
    <row r="169" spans="3:15" ht="15" customHeight="1" x14ac:dyDescent="0.3">
      <c r="C169" s="37"/>
      <c r="D169" s="61" t="s">
        <v>27</v>
      </c>
      <c r="E169" s="32" t="s">
        <v>25</v>
      </c>
      <c r="F169" s="59">
        <v>1</v>
      </c>
      <c r="G169" s="59">
        <v>1</v>
      </c>
      <c r="H169" s="89"/>
      <c r="I169" s="59"/>
      <c r="J169" s="59"/>
      <c r="K169" s="59"/>
      <c r="L169" s="59"/>
      <c r="M169" s="59">
        <f t="shared" si="26"/>
        <v>1</v>
      </c>
      <c r="N169" s="67"/>
      <c r="O169" s="5"/>
    </row>
    <row r="170" spans="3:15" ht="15" customHeight="1" x14ac:dyDescent="0.3">
      <c r="C170" s="37"/>
      <c r="D170" s="61" t="s">
        <v>28</v>
      </c>
      <c r="E170" s="32" t="s">
        <v>25</v>
      </c>
      <c r="F170" s="59">
        <v>1</v>
      </c>
      <c r="G170" s="59">
        <v>1</v>
      </c>
      <c r="H170" s="89"/>
      <c r="I170" s="59"/>
      <c r="J170" s="59"/>
      <c r="K170" s="59"/>
      <c r="L170" s="59"/>
      <c r="M170" s="59">
        <f t="shared" si="26"/>
        <v>1</v>
      </c>
      <c r="N170" s="67"/>
      <c r="O170" s="5"/>
    </row>
    <row r="171" spans="3:15" ht="15" customHeight="1" x14ac:dyDescent="0.3">
      <c r="C171" s="37"/>
      <c r="D171" s="61" t="s">
        <v>169</v>
      </c>
      <c r="E171" s="32" t="s">
        <v>25</v>
      </c>
      <c r="F171" s="59">
        <v>1</v>
      </c>
      <c r="G171" s="59">
        <v>1</v>
      </c>
      <c r="H171" s="89"/>
      <c r="I171" s="59"/>
      <c r="J171" s="59"/>
      <c r="K171" s="59"/>
      <c r="L171" s="59"/>
      <c r="M171" s="59">
        <f t="shared" si="26"/>
        <v>1</v>
      </c>
      <c r="N171" s="67"/>
      <c r="O171" s="5"/>
    </row>
    <row r="172" spans="3:15" ht="15" customHeight="1" x14ac:dyDescent="0.3">
      <c r="C172" s="37"/>
      <c r="D172" s="31"/>
      <c r="E172" s="65"/>
      <c r="F172" s="59"/>
      <c r="G172" s="59"/>
      <c r="H172" s="89"/>
      <c r="I172" s="59"/>
      <c r="J172" s="59"/>
      <c r="K172" s="59"/>
      <c r="L172" s="59"/>
      <c r="M172" s="59"/>
      <c r="N172" s="67"/>
      <c r="O172" s="5"/>
    </row>
    <row r="173" spans="3:15" s="13" customFormat="1" ht="15" customHeight="1" x14ac:dyDescent="0.3">
      <c r="C173" s="37" t="str">
        <f>+RESUMEN!C57</f>
        <v>04.08.03.18</v>
      </c>
      <c r="D173" s="31" t="str">
        <f>+RESUMEN!D57</f>
        <v>TEE REDUCIDO RANURADO DE ø 2"-1.1/2"  ACERO UL/FM</v>
      </c>
      <c r="E173" s="65" t="str">
        <f>+RESUMEN!E57</f>
        <v>UND</v>
      </c>
      <c r="F173" s="59"/>
      <c r="G173" s="59"/>
      <c r="H173" s="89"/>
      <c r="I173" s="59"/>
      <c r="J173" s="59"/>
      <c r="K173" s="59"/>
      <c r="L173" s="59"/>
      <c r="M173" s="59"/>
      <c r="N173" s="67">
        <f>+SUM(M174:M177)</f>
        <v>4</v>
      </c>
    </row>
    <row r="174" spans="3:15" s="13" customFormat="1" ht="15" customHeight="1" x14ac:dyDescent="0.3">
      <c r="C174" s="37"/>
      <c r="D174" s="61" t="s">
        <v>26</v>
      </c>
      <c r="E174" s="32" t="s">
        <v>25</v>
      </c>
      <c r="F174" s="59">
        <v>1</v>
      </c>
      <c r="G174" s="59">
        <v>1</v>
      </c>
      <c r="H174" s="89"/>
      <c r="I174" s="59"/>
      <c r="J174" s="59"/>
      <c r="K174" s="59"/>
      <c r="L174" s="59"/>
      <c r="M174" s="59">
        <f t="shared" ref="M174:M177" si="27">+PRODUCT(F174:L174)</f>
        <v>1</v>
      </c>
      <c r="N174" s="67"/>
    </row>
    <row r="175" spans="3:15" s="13" customFormat="1" ht="15" customHeight="1" x14ac:dyDescent="0.3">
      <c r="C175" s="37"/>
      <c r="D175" s="61" t="s">
        <v>27</v>
      </c>
      <c r="E175" s="32" t="s">
        <v>25</v>
      </c>
      <c r="F175" s="59">
        <v>1</v>
      </c>
      <c r="G175" s="59">
        <v>1</v>
      </c>
      <c r="H175" s="89"/>
      <c r="I175" s="59"/>
      <c r="J175" s="59"/>
      <c r="K175" s="59"/>
      <c r="L175" s="59"/>
      <c r="M175" s="59">
        <f t="shared" si="27"/>
        <v>1</v>
      </c>
      <c r="N175" s="67"/>
    </row>
    <row r="176" spans="3:15" s="13" customFormat="1" ht="15" customHeight="1" x14ac:dyDescent="0.3">
      <c r="C176" s="37"/>
      <c r="D176" s="61" t="s">
        <v>28</v>
      </c>
      <c r="E176" s="32" t="s">
        <v>25</v>
      </c>
      <c r="F176" s="59">
        <v>1</v>
      </c>
      <c r="G176" s="59">
        <v>1</v>
      </c>
      <c r="H176" s="89"/>
      <c r="I176" s="59"/>
      <c r="J176" s="59"/>
      <c r="K176" s="59"/>
      <c r="L176" s="59"/>
      <c r="M176" s="59">
        <f t="shared" si="27"/>
        <v>1</v>
      </c>
      <c r="N176" s="67"/>
    </row>
    <row r="177" spans="3:14" s="13" customFormat="1" ht="15" customHeight="1" x14ac:dyDescent="0.3">
      <c r="C177" s="37"/>
      <c r="D177" s="61" t="s">
        <v>169</v>
      </c>
      <c r="E177" s="32" t="s">
        <v>25</v>
      </c>
      <c r="F177" s="59">
        <v>1</v>
      </c>
      <c r="G177" s="59">
        <v>1</v>
      </c>
      <c r="H177" s="89"/>
      <c r="I177" s="59"/>
      <c r="J177" s="59"/>
      <c r="K177" s="59"/>
      <c r="L177" s="59"/>
      <c r="M177" s="59">
        <f t="shared" si="27"/>
        <v>1</v>
      </c>
      <c r="N177" s="67"/>
    </row>
    <row r="178" spans="3:14" s="13" customFormat="1" ht="15" customHeight="1" x14ac:dyDescent="0.3">
      <c r="C178" s="37"/>
      <c r="D178" s="31"/>
      <c r="E178" s="65"/>
      <c r="F178" s="59"/>
      <c r="G178" s="59"/>
      <c r="H178" s="89"/>
      <c r="I178" s="59"/>
      <c r="J178" s="59"/>
      <c r="K178" s="59"/>
      <c r="L178" s="59"/>
      <c r="M178" s="67"/>
      <c r="N178" s="67"/>
    </row>
    <row r="179" spans="3:14" s="13" customFormat="1" ht="15" customHeight="1" x14ac:dyDescent="0.3">
      <c r="C179" s="37" t="str">
        <f>+RESUMEN!C58</f>
        <v>04.08.03.19</v>
      </c>
      <c r="D179" s="31" t="str">
        <f>+RESUMEN!D58</f>
        <v>TEE REDUCIDO RANURADO DE ø 2"-1.1/4"  ACERO UL/FM</v>
      </c>
      <c r="E179" s="65" t="str">
        <f>+RESUMEN!E58</f>
        <v>UND</v>
      </c>
      <c r="F179" s="59"/>
      <c r="G179" s="59"/>
      <c r="H179" s="89"/>
      <c r="I179" s="59"/>
      <c r="J179" s="59"/>
      <c r="K179" s="59"/>
      <c r="L179" s="59"/>
      <c r="M179" s="59"/>
      <c r="N179" s="67">
        <f>+SUM(M180:M183)</f>
        <v>4</v>
      </c>
    </row>
    <row r="180" spans="3:14" s="13" customFormat="1" ht="15" customHeight="1" x14ac:dyDescent="0.3">
      <c r="C180" s="37"/>
      <c r="D180" s="61" t="s">
        <v>26</v>
      </c>
      <c r="E180" s="32" t="s">
        <v>25</v>
      </c>
      <c r="F180" s="59">
        <v>1</v>
      </c>
      <c r="G180" s="59">
        <v>1</v>
      </c>
      <c r="H180" s="89"/>
      <c r="I180" s="59"/>
      <c r="J180" s="59"/>
      <c r="K180" s="59"/>
      <c r="L180" s="59"/>
      <c r="M180" s="59">
        <f t="shared" ref="M180:M183" si="28">+PRODUCT(F180:L180)</f>
        <v>1</v>
      </c>
      <c r="N180" s="67"/>
    </row>
    <row r="181" spans="3:14" s="13" customFormat="1" ht="15" customHeight="1" x14ac:dyDescent="0.3">
      <c r="C181" s="37"/>
      <c r="D181" s="61" t="s">
        <v>27</v>
      </c>
      <c r="E181" s="32" t="s">
        <v>25</v>
      </c>
      <c r="F181" s="59">
        <v>1</v>
      </c>
      <c r="G181" s="59">
        <v>1</v>
      </c>
      <c r="H181" s="89"/>
      <c r="I181" s="59"/>
      <c r="J181" s="59"/>
      <c r="K181" s="59"/>
      <c r="L181" s="59"/>
      <c r="M181" s="59">
        <f t="shared" si="28"/>
        <v>1</v>
      </c>
      <c r="N181" s="67"/>
    </row>
    <row r="182" spans="3:14" s="13" customFormat="1" ht="15" customHeight="1" x14ac:dyDescent="0.3">
      <c r="C182" s="37"/>
      <c r="D182" s="61" t="s">
        <v>28</v>
      </c>
      <c r="E182" s="32" t="s">
        <v>25</v>
      </c>
      <c r="F182" s="59">
        <v>1</v>
      </c>
      <c r="G182" s="59">
        <v>1</v>
      </c>
      <c r="H182" s="89"/>
      <c r="I182" s="59"/>
      <c r="J182" s="59"/>
      <c r="K182" s="59"/>
      <c r="L182" s="59"/>
      <c r="M182" s="59">
        <f t="shared" si="28"/>
        <v>1</v>
      </c>
      <c r="N182" s="67"/>
    </row>
    <row r="183" spans="3:14" s="13" customFormat="1" ht="15" customHeight="1" x14ac:dyDescent="0.3">
      <c r="C183" s="37"/>
      <c r="D183" s="61" t="s">
        <v>169</v>
      </c>
      <c r="E183" s="32" t="s">
        <v>25</v>
      </c>
      <c r="F183" s="59">
        <v>1</v>
      </c>
      <c r="G183" s="59">
        <v>1</v>
      </c>
      <c r="H183" s="89"/>
      <c r="I183" s="59"/>
      <c r="J183" s="59"/>
      <c r="K183" s="59"/>
      <c r="L183" s="59"/>
      <c r="M183" s="59">
        <f t="shared" si="28"/>
        <v>1</v>
      </c>
      <c r="N183" s="67"/>
    </row>
    <row r="184" spans="3:14" s="13" customFormat="1" ht="15" customHeight="1" x14ac:dyDescent="0.3">
      <c r="C184" s="37"/>
      <c r="D184" s="31"/>
      <c r="E184" s="65"/>
      <c r="F184" s="59"/>
      <c r="G184" s="59"/>
      <c r="H184" s="89"/>
      <c r="I184" s="59"/>
      <c r="J184" s="59"/>
      <c r="K184" s="59"/>
      <c r="L184" s="59"/>
      <c r="M184" s="59"/>
      <c r="N184" s="67"/>
    </row>
    <row r="185" spans="3:14" s="13" customFormat="1" ht="15" customHeight="1" x14ac:dyDescent="0.3">
      <c r="C185" s="37" t="str">
        <f>+RESUMEN!C59</f>
        <v>04.08.03.20</v>
      </c>
      <c r="D185" s="31" t="str">
        <f>+RESUMEN!D59</f>
        <v>TEE REDUCIDO RANURADO DE ø 2"-1"  ACERO UL/FM</v>
      </c>
      <c r="E185" s="65" t="str">
        <f>+RESUMEN!E59</f>
        <v>UND</v>
      </c>
      <c r="F185" s="59"/>
      <c r="G185" s="59"/>
      <c r="H185" s="89"/>
      <c r="I185" s="59"/>
      <c r="J185" s="59"/>
      <c r="K185" s="59"/>
      <c r="L185" s="59"/>
      <c r="M185" s="59"/>
      <c r="N185" s="67">
        <f>+SUM(M186:M189)</f>
        <v>8</v>
      </c>
    </row>
    <row r="186" spans="3:14" s="13" customFormat="1" ht="15" customHeight="1" x14ac:dyDescent="0.3">
      <c r="C186" s="37"/>
      <c r="D186" s="61" t="s">
        <v>26</v>
      </c>
      <c r="E186" s="32" t="s">
        <v>25</v>
      </c>
      <c r="F186" s="59">
        <v>1</v>
      </c>
      <c r="G186" s="59">
        <v>2</v>
      </c>
      <c r="H186" s="89"/>
      <c r="I186" s="59"/>
      <c r="J186" s="59"/>
      <c r="K186" s="59"/>
      <c r="L186" s="59"/>
      <c r="M186" s="59">
        <f t="shared" ref="M186:M189" si="29">+PRODUCT(F186:L186)</f>
        <v>2</v>
      </c>
      <c r="N186" s="67"/>
    </row>
    <row r="187" spans="3:14" s="13" customFormat="1" ht="15" customHeight="1" x14ac:dyDescent="0.3">
      <c r="C187" s="37"/>
      <c r="D187" s="61" t="s">
        <v>27</v>
      </c>
      <c r="E187" s="32" t="s">
        <v>25</v>
      </c>
      <c r="F187" s="59">
        <v>1</v>
      </c>
      <c r="G187" s="59">
        <v>2</v>
      </c>
      <c r="H187" s="89"/>
      <c r="I187" s="59"/>
      <c r="J187" s="59"/>
      <c r="K187" s="59"/>
      <c r="L187" s="59"/>
      <c r="M187" s="59">
        <f t="shared" si="29"/>
        <v>2</v>
      </c>
      <c r="N187" s="67"/>
    </row>
    <row r="188" spans="3:14" s="13" customFormat="1" ht="15" customHeight="1" x14ac:dyDescent="0.3">
      <c r="C188" s="37"/>
      <c r="D188" s="61" t="s">
        <v>28</v>
      </c>
      <c r="E188" s="32" t="s">
        <v>25</v>
      </c>
      <c r="F188" s="59">
        <v>1</v>
      </c>
      <c r="G188" s="59">
        <v>2</v>
      </c>
      <c r="H188" s="89"/>
      <c r="I188" s="59"/>
      <c r="J188" s="59"/>
      <c r="K188" s="59"/>
      <c r="L188" s="59"/>
      <c r="M188" s="59">
        <f t="shared" si="29"/>
        <v>2</v>
      </c>
      <c r="N188" s="67"/>
    </row>
    <row r="189" spans="3:14" s="13" customFormat="1" ht="15" customHeight="1" x14ac:dyDescent="0.3">
      <c r="C189" s="37"/>
      <c r="D189" s="61" t="s">
        <v>169</v>
      </c>
      <c r="E189" s="32" t="s">
        <v>25</v>
      </c>
      <c r="F189" s="59">
        <v>1</v>
      </c>
      <c r="G189" s="59">
        <v>2</v>
      </c>
      <c r="H189" s="89"/>
      <c r="I189" s="59"/>
      <c r="J189" s="59"/>
      <c r="K189" s="59"/>
      <c r="L189" s="59"/>
      <c r="M189" s="59">
        <f t="shared" si="29"/>
        <v>2</v>
      </c>
      <c r="N189" s="67"/>
    </row>
    <row r="190" spans="3:14" s="13" customFormat="1" ht="15" customHeight="1" x14ac:dyDescent="0.3">
      <c r="C190" s="37"/>
      <c r="D190" s="31"/>
      <c r="E190" s="65"/>
      <c r="F190" s="59"/>
      <c r="G190" s="59"/>
      <c r="H190" s="89"/>
      <c r="I190" s="59"/>
      <c r="J190" s="59"/>
      <c r="K190" s="59"/>
      <c r="L190" s="59"/>
      <c r="M190" s="59"/>
      <c r="N190" s="67"/>
    </row>
    <row r="191" spans="3:14" s="13" customFormat="1" ht="15" customHeight="1" x14ac:dyDescent="0.3">
      <c r="C191" s="37" t="str">
        <f>+RESUMEN!C60</f>
        <v>04.08.03.21</v>
      </c>
      <c r="D191" s="31" t="str">
        <f>+RESUMEN!D60</f>
        <v>TEE REDUCIDO RANURADO DE ø 1.1/2"-1.1/4"  ACERO UL/FM</v>
      </c>
      <c r="E191" s="65" t="str">
        <f>+RESUMEN!E60</f>
        <v>UND</v>
      </c>
      <c r="F191" s="59"/>
      <c r="G191" s="59"/>
      <c r="H191" s="89"/>
      <c r="I191" s="59"/>
      <c r="J191" s="59"/>
      <c r="K191" s="59"/>
      <c r="L191" s="59"/>
      <c r="M191" s="59"/>
      <c r="N191" s="67">
        <f>+SUM(M192:M195)</f>
        <v>8</v>
      </c>
    </row>
    <row r="192" spans="3:14" s="13" customFormat="1" ht="15" customHeight="1" x14ac:dyDescent="0.3">
      <c r="C192" s="37"/>
      <c r="D192" s="61" t="s">
        <v>26</v>
      </c>
      <c r="E192" s="32" t="s">
        <v>25</v>
      </c>
      <c r="F192" s="59">
        <v>1</v>
      </c>
      <c r="G192" s="59">
        <v>2</v>
      </c>
      <c r="H192" s="89"/>
      <c r="I192" s="59"/>
      <c r="J192" s="59"/>
      <c r="K192" s="59"/>
      <c r="L192" s="59"/>
      <c r="M192" s="59">
        <f t="shared" ref="M192:M195" si="30">+PRODUCT(F192:L192)</f>
        <v>2</v>
      </c>
      <c r="N192" s="67"/>
    </row>
    <row r="193" spans="3:15" s="13" customFormat="1" ht="15" customHeight="1" x14ac:dyDescent="0.3">
      <c r="C193" s="37"/>
      <c r="D193" s="61" t="s">
        <v>27</v>
      </c>
      <c r="E193" s="32" t="s">
        <v>25</v>
      </c>
      <c r="F193" s="59">
        <v>1</v>
      </c>
      <c r="G193" s="59">
        <v>2</v>
      </c>
      <c r="H193" s="89"/>
      <c r="I193" s="59"/>
      <c r="J193" s="59"/>
      <c r="K193" s="59"/>
      <c r="L193" s="59"/>
      <c r="M193" s="59">
        <f t="shared" si="30"/>
        <v>2</v>
      </c>
      <c r="N193" s="67"/>
    </row>
    <row r="194" spans="3:15" s="13" customFormat="1" ht="15" customHeight="1" x14ac:dyDescent="0.3">
      <c r="C194" s="37"/>
      <c r="D194" s="61" t="s">
        <v>28</v>
      </c>
      <c r="E194" s="32" t="s">
        <v>25</v>
      </c>
      <c r="F194" s="59">
        <v>1</v>
      </c>
      <c r="G194" s="59">
        <v>2</v>
      </c>
      <c r="H194" s="89"/>
      <c r="I194" s="59"/>
      <c r="J194" s="59"/>
      <c r="K194" s="59"/>
      <c r="L194" s="59"/>
      <c r="M194" s="59">
        <f t="shared" si="30"/>
        <v>2</v>
      </c>
      <c r="N194" s="67"/>
    </row>
    <row r="195" spans="3:15" s="13" customFormat="1" ht="15" customHeight="1" x14ac:dyDescent="0.3">
      <c r="C195" s="37"/>
      <c r="D195" s="61" t="s">
        <v>169</v>
      </c>
      <c r="E195" s="32" t="s">
        <v>25</v>
      </c>
      <c r="F195" s="59">
        <v>1</v>
      </c>
      <c r="G195" s="59">
        <v>2</v>
      </c>
      <c r="H195" s="89"/>
      <c r="I195" s="59"/>
      <c r="J195" s="59"/>
      <c r="K195" s="59"/>
      <c r="L195" s="59"/>
      <c r="M195" s="59">
        <f t="shared" si="30"/>
        <v>2</v>
      </c>
      <c r="N195" s="67"/>
    </row>
    <row r="196" spans="3:15" s="13" customFormat="1" ht="15" customHeight="1" x14ac:dyDescent="0.3">
      <c r="C196" s="37"/>
      <c r="D196" s="31"/>
      <c r="E196" s="65"/>
      <c r="F196" s="59"/>
      <c r="G196" s="59"/>
      <c r="H196" s="89"/>
      <c r="I196" s="59"/>
      <c r="J196" s="59"/>
      <c r="K196" s="59"/>
      <c r="L196" s="59"/>
      <c r="M196" s="59"/>
      <c r="N196" s="67"/>
    </row>
    <row r="197" spans="3:15" s="13" customFormat="1" ht="15" customHeight="1" x14ac:dyDescent="0.3">
      <c r="C197" s="37" t="str">
        <f>+RESUMEN!C61</f>
        <v>04.08.03.22</v>
      </c>
      <c r="D197" s="31" t="str">
        <f>+RESUMEN!D61</f>
        <v>TEE REDUCIDO RANURADO DE ø 1.1/2"-1"  ACERO UL/FM</v>
      </c>
      <c r="E197" s="65" t="str">
        <f>+RESUMEN!E61</f>
        <v>UND</v>
      </c>
      <c r="F197" s="59"/>
      <c r="G197" s="59"/>
      <c r="H197" s="89"/>
      <c r="I197" s="59"/>
      <c r="J197" s="59"/>
      <c r="K197" s="59"/>
      <c r="L197" s="59"/>
      <c r="M197" s="59"/>
      <c r="N197" s="67">
        <f>+SUM(M198:M201)</f>
        <v>33</v>
      </c>
    </row>
    <row r="198" spans="3:15" s="13" customFormat="1" ht="15" customHeight="1" x14ac:dyDescent="0.3">
      <c r="C198" s="37"/>
      <c r="D198" s="61" t="s">
        <v>26</v>
      </c>
      <c r="E198" s="32" t="s">
        <v>25</v>
      </c>
      <c r="F198" s="59">
        <v>1</v>
      </c>
      <c r="G198" s="59">
        <v>15</v>
      </c>
      <c r="H198" s="89"/>
      <c r="I198" s="59"/>
      <c r="J198" s="59"/>
      <c r="K198" s="59"/>
      <c r="L198" s="59"/>
      <c r="M198" s="59">
        <f t="shared" ref="M198:M201" si="31">+PRODUCT(F198:L198)</f>
        <v>15</v>
      </c>
      <c r="N198" s="67"/>
    </row>
    <row r="199" spans="3:15" s="13" customFormat="1" ht="15" customHeight="1" x14ac:dyDescent="0.3">
      <c r="C199" s="37"/>
      <c r="D199" s="61" t="s">
        <v>27</v>
      </c>
      <c r="E199" s="32" t="s">
        <v>25</v>
      </c>
      <c r="F199" s="59">
        <v>1</v>
      </c>
      <c r="G199" s="59">
        <v>6</v>
      </c>
      <c r="H199" s="89"/>
      <c r="I199" s="59"/>
      <c r="J199" s="59"/>
      <c r="K199" s="59"/>
      <c r="L199" s="59"/>
      <c r="M199" s="59">
        <f t="shared" si="31"/>
        <v>6</v>
      </c>
      <c r="N199" s="67"/>
    </row>
    <row r="200" spans="3:15" s="13" customFormat="1" ht="15" customHeight="1" x14ac:dyDescent="0.3">
      <c r="C200" s="37"/>
      <c r="D200" s="61" t="s">
        <v>28</v>
      </c>
      <c r="E200" s="32" t="s">
        <v>25</v>
      </c>
      <c r="F200" s="59">
        <v>1</v>
      </c>
      <c r="G200" s="59">
        <v>6</v>
      </c>
      <c r="H200" s="89"/>
      <c r="I200" s="59"/>
      <c r="J200" s="59"/>
      <c r="K200" s="59"/>
      <c r="L200" s="59"/>
      <c r="M200" s="59">
        <f t="shared" si="31"/>
        <v>6</v>
      </c>
      <c r="N200" s="67"/>
    </row>
    <row r="201" spans="3:15" s="13" customFormat="1" ht="15" customHeight="1" x14ac:dyDescent="0.3">
      <c r="C201" s="37"/>
      <c r="D201" s="61" t="s">
        <v>169</v>
      </c>
      <c r="E201" s="32" t="s">
        <v>25</v>
      </c>
      <c r="F201" s="59">
        <v>1</v>
      </c>
      <c r="G201" s="59">
        <v>6</v>
      </c>
      <c r="H201" s="89"/>
      <c r="I201" s="59"/>
      <c r="J201" s="59"/>
      <c r="K201" s="59"/>
      <c r="L201" s="59"/>
      <c r="M201" s="59">
        <f t="shared" si="31"/>
        <v>6</v>
      </c>
      <c r="N201" s="67"/>
    </row>
    <row r="202" spans="3:15" s="13" customFormat="1" ht="15" customHeight="1" x14ac:dyDescent="0.3">
      <c r="C202" s="37"/>
      <c r="D202" s="31"/>
      <c r="E202" s="65"/>
      <c r="F202" s="59"/>
      <c r="G202" s="59"/>
      <c r="H202" s="89"/>
      <c r="I202" s="59"/>
      <c r="J202" s="59"/>
      <c r="K202" s="59"/>
      <c r="L202" s="59"/>
      <c r="M202" s="59"/>
      <c r="N202" s="67"/>
    </row>
    <row r="203" spans="3:15" ht="15" customHeight="1" x14ac:dyDescent="0.3">
      <c r="C203" s="37" t="str">
        <f>+RESUMEN!C62</f>
        <v>04.08.03.23</v>
      </c>
      <c r="D203" s="31" t="str">
        <f>+RESUMEN!D62</f>
        <v>TEE ROSCADO DE ø 1" - ACERO UL/FM</v>
      </c>
      <c r="E203" s="65" t="str">
        <f>+RESUMEN!E62</f>
        <v>UND</v>
      </c>
      <c r="F203" s="26"/>
      <c r="G203" s="59"/>
      <c r="H203" s="89"/>
      <c r="I203" s="59"/>
      <c r="J203" s="59"/>
      <c r="K203" s="59"/>
      <c r="L203" s="59"/>
      <c r="M203" s="59"/>
      <c r="N203" s="67">
        <f>+SUM(M204:M207)</f>
        <v>41</v>
      </c>
      <c r="O203" s="5"/>
    </row>
    <row r="204" spans="3:15" ht="15" customHeight="1" x14ac:dyDescent="0.3">
      <c r="C204" s="37"/>
      <c r="D204" s="61" t="s">
        <v>26</v>
      </c>
      <c r="E204" s="32" t="s">
        <v>25</v>
      </c>
      <c r="F204" s="59">
        <v>1</v>
      </c>
      <c r="G204" s="59">
        <v>11</v>
      </c>
      <c r="H204" s="89"/>
      <c r="I204" s="59"/>
      <c r="J204" s="59"/>
      <c r="K204" s="59"/>
      <c r="L204" s="59"/>
      <c r="M204" s="59">
        <f t="shared" ref="M204:M207" si="32">+PRODUCT(F204:L204)</f>
        <v>11</v>
      </c>
      <c r="N204" s="67"/>
      <c r="O204" s="5"/>
    </row>
    <row r="205" spans="3:15" ht="15" customHeight="1" x14ac:dyDescent="0.3">
      <c r="C205" s="37"/>
      <c r="D205" s="61" t="s">
        <v>27</v>
      </c>
      <c r="E205" s="32" t="s">
        <v>25</v>
      </c>
      <c r="F205" s="59">
        <v>1</v>
      </c>
      <c r="G205" s="59">
        <v>10</v>
      </c>
      <c r="H205" s="89"/>
      <c r="I205" s="59"/>
      <c r="J205" s="59"/>
      <c r="K205" s="59"/>
      <c r="L205" s="59"/>
      <c r="M205" s="59">
        <f t="shared" si="32"/>
        <v>10</v>
      </c>
      <c r="N205" s="67"/>
      <c r="O205" s="5"/>
    </row>
    <row r="206" spans="3:15" ht="15" customHeight="1" x14ac:dyDescent="0.3">
      <c r="C206" s="37"/>
      <c r="D206" s="61" t="s">
        <v>28</v>
      </c>
      <c r="E206" s="32" t="s">
        <v>25</v>
      </c>
      <c r="F206" s="59">
        <v>1</v>
      </c>
      <c r="G206" s="59">
        <v>10</v>
      </c>
      <c r="H206" s="89"/>
      <c r="I206" s="59"/>
      <c r="J206" s="59"/>
      <c r="K206" s="59"/>
      <c r="L206" s="59"/>
      <c r="M206" s="59">
        <f t="shared" si="32"/>
        <v>10</v>
      </c>
      <c r="N206" s="67"/>
      <c r="O206" s="5"/>
    </row>
    <row r="207" spans="3:15" ht="15" customHeight="1" x14ac:dyDescent="0.3">
      <c r="C207" s="37"/>
      <c r="D207" s="61" t="s">
        <v>169</v>
      </c>
      <c r="E207" s="32" t="s">
        <v>25</v>
      </c>
      <c r="F207" s="59">
        <v>1</v>
      </c>
      <c r="G207" s="59">
        <v>10</v>
      </c>
      <c r="H207" s="89"/>
      <c r="I207" s="59"/>
      <c r="J207" s="59"/>
      <c r="K207" s="59"/>
      <c r="L207" s="59"/>
      <c r="M207" s="59">
        <f t="shared" si="32"/>
        <v>10</v>
      </c>
      <c r="N207" s="67"/>
      <c r="O207" s="5"/>
    </row>
    <row r="208" spans="3:15" ht="15" customHeight="1" x14ac:dyDescent="0.3">
      <c r="C208" s="37"/>
      <c r="D208" s="61"/>
      <c r="E208" s="32"/>
      <c r="F208" s="59"/>
      <c r="G208" s="59"/>
      <c r="H208" s="89"/>
      <c r="I208" s="59"/>
      <c r="J208" s="59"/>
      <c r="K208" s="59"/>
      <c r="L208" s="59"/>
      <c r="M208" s="59"/>
      <c r="N208" s="67"/>
      <c r="O208" s="5"/>
    </row>
    <row r="209" spans="3:15" ht="15" customHeight="1" x14ac:dyDescent="0.3">
      <c r="C209" s="37" t="str">
        <f>+RESUMEN!C63</f>
        <v>04.08.03.24</v>
      </c>
      <c r="D209" s="31" t="str">
        <f>+RESUMEN!D63</f>
        <v>TEE ROSCADO DE ø 1 1/4" - ACERO UL/FM</v>
      </c>
      <c r="E209" s="65" t="str">
        <f>+RESUMEN!E63</f>
        <v>UND</v>
      </c>
      <c r="F209" s="59"/>
      <c r="G209" s="59"/>
      <c r="H209" s="89"/>
      <c r="I209" s="59"/>
      <c r="J209" s="59"/>
      <c r="K209" s="59"/>
      <c r="L209" s="59"/>
      <c r="M209" s="59"/>
      <c r="N209" s="67">
        <f>+SUM(M210:M213)</f>
        <v>20</v>
      </c>
      <c r="O209" s="5"/>
    </row>
    <row r="210" spans="3:15" ht="15" customHeight="1" x14ac:dyDescent="0.3">
      <c r="C210" s="37"/>
      <c r="D210" s="61" t="s">
        <v>26</v>
      </c>
      <c r="E210" s="32" t="s">
        <v>25</v>
      </c>
      <c r="F210" s="59">
        <v>1</v>
      </c>
      <c r="G210" s="59">
        <v>5</v>
      </c>
      <c r="H210" s="89"/>
      <c r="I210" s="59"/>
      <c r="J210" s="59"/>
      <c r="K210" s="59"/>
      <c r="L210" s="59"/>
      <c r="M210" s="59">
        <f t="shared" ref="M210:M213" si="33">+PRODUCT(F210:L210)</f>
        <v>5</v>
      </c>
      <c r="N210" s="67"/>
      <c r="O210" s="5"/>
    </row>
    <row r="211" spans="3:15" ht="15" customHeight="1" x14ac:dyDescent="0.3">
      <c r="C211" s="37"/>
      <c r="D211" s="61" t="s">
        <v>27</v>
      </c>
      <c r="E211" s="32" t="s">
        <v>25</v>
      </c>
      <c r="F211" s="59">
        <v>1</v>
      </c>
      <c r="G211" s="59">
        <v>5</v>
      </c>
      <c r="H211" s="89"/>
      <c r="I211" s="59"/>
      <c r="J211" s="59"/>
      <c r="K211" s="59"/>
      <c r="L211" s="59"/>
      <c r="M211" s="59">
        <f t="shared" si="33"/>
        <v>5</v>
      </c>
      <c r="N211" s="67"/>
      <c r="O211" s="5"/>
    </row>
    <row r="212" spans="3:15" ht="15" customHeight="1" x14ac:dyDescent="0.3">
      <c r="C212" s="37"/>
      <c r="D212" s="61" t="s">
        <v>28</v>
      </c>
      <c r="E212" s="32" t="s">
        <v>25</v>
      </c>
      <c r="F212" s="59">
        <v>1</v>
      </c>
      <c r="G212" s="59">
        <v>5</v>
      </c>
      <c r="H212" s="89"/>
      <c r="I212" s="59"/>
      <c r="J212" s="59"/>
      <c r="K212" s="59"/>
      <c r="L212" s="59"/>
      <c r="M212" s="59">
        <f t="shared" si="33"/>
        <v>5</v>
      </c>
      <c r="N212" s="67"/>
      <c r="O212" s="5"/>
    </row>
    <row r="213" spans="3:15" ht="15" customHeight="1" x14ac:dyDescent="0.3">
      <c r="C213" s="37"/>
      <c r="D213" s="61" t="s">
        <v>169</v>
      </c>
      <c r="E213" s="32" t="s">
        <v>25</v>
      </c>
      <c r="F213" s="59">
        <v>1</v>
      </c>
      <c r="G213" s="59">
        <v>5</v>
      </c>
      <c r="H213" s="89"/>
      <c r="I213" s="59"/>
      <c r="J213" s="59"/>
      <c r="K213" s="59"/>
      <c r="L213" s="59"/>
      <c r="M213" s="59">
        <f t="shared" si="33"/>
        <v>5</v>
      </c>
      <c r="N213" s="67"/>
      <c r="O213" s="5"/>
    </row>
    <row r="214" spans="3:15" ht="15" customHeight="1" x14ac:dyDescent="0.3">
      <c r="C214" s="37"/>
      <c r="D214" s="31"/>
      <c r="E214" s="65"/>
      <c r="F214" s="59"/>
      <c r="G214" s="59"/>
      <c r="H214" s="89"/>
      <c r="I214" s="59"/>
      <c r="J214" s="59"/>
      <c r="K214" s="59"/>
      <c r="L214" s="59"/>
      <c r="M214" s="59"/>
      <c r="N214" s="67"/>
      <c r="O214" s="5"/>
    </row>
    <row r="215" spans="3:15" ht="15" customHeight="1" x14ac:dyDescent="0.3">
      <c r="C215" s="37" t="str">
        <f>+RESUMEN!C66</f>
        <v>04.08.03.27</v>
      </c>
      <c r="D215" s="31" t="str">
        <f>+RESUMEN!D66</f>
        <v>CRUZ RANURADO DE ø 2.1/2" - ACERO UL/FM</v>
      </c>
      <c r="E215" s="65" t="str">
        <f>+RESUMEN!E66</f>
        <v>UND</v>
      </c>
      <c r="F215" s="59"/>
      <c r="G215" s="59"/>
      <c r="H215" s="89"/>
      <c r="I215" s="59"/>
      <c r="J215" s="59"/>
      <c r="K215" s="59"/>
      <c r="L215" s="59"/>
      <c r="M215" s="59"/>
      <c r="N215" s="67">
        <f>+SUM(M216:M219)</f>
        <v>4</v>
      </c>
      <c r="O215" s="5"/>
    </row>
    <row r="216" spans="3:15" ht="15" customHeight="1" x14ac:dyDescent="0.3">
      <c r="C216" s="37"/>
      <c r="D216" s="61" t="s">
        <v>26</v>
      </c>
      <c r="E216" s="32" t="s">
        <v>25</v>
      </c>
      <c r="F216" s="59">
        <v>1</v>
      </c>
      <c r="G216" s="59">
        <v>1</v>
      </c>
      <c r="H216" s="89"/>
      <c r="I216" s="59"/>
      <c r="J216" s="59"/>
      <c r="K216" s="59"/>
      <c r="L216" s="59"/>
      <c r="M216" s="59">
        <f t="shared" ref="M216:M219" si="34">+PRODUCT(F216:L216)</f>
        <v>1</v>
      </c>
      <c r="N216" s="67"/>
      <c r="O216" s="5"/>
    </row>
    <row r="217" spans="3:15" ht="15" customHeight="1" x14ac:dyDescent="0.3">
      <c r="C217" s="37"/>
      <c r="D217" s="61" t="s">
        <v>27</v>
      </c>
      <c r="E217" s="32" t="s">
        <v>25</v>
      </c>
      <c r="F217" s="59">
        <v>1</v>
      </c>
      <c r="G217" s="59">
        <v>1</v>
      </c>
      <c r="H217" s="89"/>
      <c r="I217" s="59"/>
      <c r="J217" s="59"/>
      <c r="K217" s="59"/>
      <c r="L217" s="59"/>
      <c r="M217" s="59">
        <f t="shared" si="34"/>
        <v>1</v>
      </c>
      <c r="N217" s="67"/>
      <c r="O217" s="5"/>
    </row>
    <row r="218" spans="3:15" ht="15" customHeight="1" x14ac:dyDescent="0.3">
      <c r="C218" s="37"/>
      <c r="D218" s="61" t="s">
        <v>28</v>
      </c>
      <c r="E218" s="32" t="s">
        <v>25</v>
      </c>
      <c r="F218" s="59">
        <v>1</v>
      </c>
      <c r="G218" s="59">
        <v>1</v>
      </c>
      <c r="H218" s="89"/>
      <c r="I218" s="59"/>
      <c r="J218" s="59"/>
      <c r="K218" s="59"/>
      <c r="L218" s="59"/>
      <c r="M218" s="59">
        <f t="shared" si="34"/>
        <v>1</v>
      </c>
      <c r="N218" s="67"/>
      <c r="O218" s="5"/>
    </row>
    <row r="219" spans="3:15" ht="15" customHeight="1" x14ac:dyDescent="0.3">
      <c r="C219" s="37"/>
      <c r="D219" s="61" t="s">
        <v>169</v>
      </c>
      <c r="E219" s="32" t="s">
        <v>25</v>
      </c>
      <c r="F219" s="59">
        <v>1</v>
      </c>
      <c r="G219" s="59">
        <v>1</v>
      </c>
      <c r="H219" s="89"/>
      <c r="I219" s="59"/>
      <c r="J219" s="59"/>
      <c r="K219" s="59"/>
      <c r="L219" s="59"/>
      <c r="M219" s="59">
        <f t="shared" si="34"/>
        <v>1</v>
      </c>
      <c r="N219" s="67"/>
      <c r="O219" s="5"/>
    </row>
    <row r="220" spans="3:15" ht="15" customHeight="1" x14ac:dyDescent="0.3">
      <c r="C220" s="37"/>
      <c r="D220" s="31"/>
      <c r="E220" s="65"/>
      <c r="F220" s="59"/>
      <c r="G220" s="59"/>
      <c r="H220" s="89"/>
      <c r="I220" s="59"/>
      <c r="J220" s="59"/>
      <c r="K220" s="59"/>
      <c r="L220" s="59"/>
      <c r="M220" s="59"/>
      <c r="N220" s="67"/>
      <c r="O220" s="5"/>
    </row>
    <row r="221" spans="3:15" ht="15" customHeight="1" x14ac:dyDescent="0.3">
      <c r="C221" s="37" t="str">
        <f>+RESUMEN!C67</f>
        <v>04.08.03.28</v>
      </c>
      <c r="D221" s="31" t="str">
        <f>+RESUMEN!D67</f>
        <v>CRUZ ROSCADO DE ø 2" - ACERO UL/FM</v>
      </c>
      <c r="E221" s="65" t="str">
        <f>+RESUMEN!E67</f>
        <v>UND</v>
      </c>
      <c r="F221" s="59"/>
      <c r="G221" s="59"/>
      <c r="H221" s="89"/>
      <c r="I221" s="59"/>
      <c r="J221" s="59"/>
      <c r="K221" s="59"/>
      <c r="L221" s="59"/>
      <c r="M221" s="59"/>
      <c r="N221" s="67">
        <f>+SUM(M222:M225)</f>
        <v>4</v>
      </c>
      <c r="O221" s="5"/>
    </row>
    <row r="222" spans="3:15" ht="15" customHeight="1" x14ac:dyDescent="0.3">
      <c r="C222" s="37"/>
      <c r="D222" s="61" t="s">
        <v>26</v>
      </c>
      <c r="E222" s="32" t="s">
        <v>25</v>
      </c>
      <c r="F222" s="59">
        <v>1</v>
      </c>
      <c r="G222" s="59">
        <v>1</v>
      </c>
      <c r="H222" s="89"/>
      <c r="I222" s="59"/>
      <c r="J222" s="59"/>
      <c r="K222" s="59"/>
      <c r="L222" s="59"/>
      <c r="M222" s="59">
        <f t="shared" ref="M222:M225" si="35">+PRODUCT(F222:L222)</f>
        <v>1</v>
      </c>
      <c r="N222" s="67"/>
      <c r="O222" s="5"/>
    </row>
    <row r="223" spans="3:15" ht="15" customHeight="1" x14ac:dyDescent="0.3">
      <c r="C223" s="37"/>
      <c r="D223" s="61" t="s">
        <v>27</v>
      </c>
      <c r="E223" s="32" t="s">
        <v>25</v>
      </c>
      <c r="F223" s="59">
        <v>1</v>
      </c>
      <c r="G223" s="59">
        <v>1</v>
      </c>
      <c r="H223" s="89"/>
      <c r="I223" s="59"/>
      <c r="J223" s="59"/>
      <c r="K223" s="59"/>
      <c r="L223" s="59"/>
      <c r="M223" s="59">
        <f t="shared" si="35"/>
        <v>1</v>
      </c>
      <c r="N223" s="67"/>
      <c r="O223" s="5"/>
    </row>
    <row r="224" spans="3:15" ht="15" customHeight="1" x14ac:dyDescent="0.3">
      <c r="C224" s="37"/>
      <c r="D224" s="61" t="s">
        <v>28</v>
      </c>
      <c r="E224" s="32" t="s">
        <v>25</v>
      </c>
      <c r="F224" s="59">
        <v>1</v>
      </c>
      <c r="G224" s="59">
        <v>1</v>
      </c>
      <c r="H224" s="89"/>
      <c r="I224" s="59"/>
      <c r="J224" s="59"/>
      <c r="K224" s="59"/>
      <c r="L224" s="59"/>
      <c r="M224" s="59">
        <f t="shared" si="35"/>
        <v>1</v>
      </c>
      <c r="N224" s="67"/>
      <c r="O224" s="5"/>
    </row>
    <row r="225" spans="3:15" ht="15" customHeight="1" x14ac:dyDescent="0.3">
      <c r="C225" s="37"/>
      <c r="D225" s="61" t="s">
        <v>169</v>
      </c>
      <c r="E225" s="32" t="s">
        <v>25</v>
      </c>
      <c r="F225" s="59">
        <v>1</v>
      </c>
      <c r="G225" s="59">
        <v>1</v>
      </c>
      <c r="H225" s="89"/>
      <c r="I225" s="59"/>
      <c r="J225" s="59"/>
      <c r="K225" s="59"/>
      <c r="L225" s="59"/>
      <c r="M225" s="59">
        <f t="shared" si="35"/>
        <v>1</v>
      </c>
      <c r="N225" s="67"/>
      <c r="O225" s="5"/>
    </row>
    <row r="226" spans="3:15" ht="15" customHeight="1" x14ac:dyDescent="0.3">
      <c r="C226" s="37"/>
      <c r="D226" s="31"/>
      <c r="E226" s="65"/>
      <c r="F226" s="59"/>
      <c r="G226" s="59"/>
      <c r="H226" s="89"/>
      <c r="I226" s="59"/>
      <c r="J226" s="59"/>
      <c r="K226" s="59"/>
      <c r="L226" s="59"/>
      <c r="M226" s="59"/>
      <c r="N226" s="67"/>
      <c r="O226" s="5"/>
    </row>
    <row r="227" spans="3:15" ht="15" customHeight="1" x14ac:dyDescent="0.3">
      <c r="C227" s="37" t="str">
        <f>+RESUMEN!C68</f>
        <v>04.08.03.29</v>
      </c>
      <c r="D227" s="31" t="str">
        <f>+RESUMEN!D68</f>
        <v>CRUZ ROSCADO DE ø 1.1/2" - ACERO UL/FM</v>
      </c>
      <c r="E227" s="65" t="str">
        <f>+RESUMEN!E68</f>
        <v>UND</v>
      </c>
      <c r="F227" s="59"/>
      <c r="G227" s="59"/>
      <c r="H227" s="89"/>
      <c r="I227" s="59"/>
      <c r="J227" s="59"/>
      <c r="K227" s="59"/>
      <c r="L227" s="59"/>
      <c r="M227" s="59"/>
      <c r="N227" s="67">
        <f>+SUM(M228:M231)</f>
        <v>4</v>
      </c>
      <c r="O227" s="5"/>
    </row>
    <row r="228" spans="3:15" ht="15" customHeight="1" x14ac:dyDescent="0.3">
      <c r="C228" s="37"/>
      <c r="D228" s="61" t="s">
        <v>26</v>
      </c>
      <c r="E228" s="32" t="s">
        <v>25</v>
      </c>
      <c r="F228" s="59">
        <v>1</v>
      </c>
      <c r="G228" s="59">
        <v>1</v>
      </c>
      <c r="H228" s="89"/>
      <c r="I228" s="59"/>
      <c r="J228" s="59"/>
      <c r="K228" s="59"/>
      <c r="L228" s="59"/>
      <c r="M228" s="59">
        <f t="shared" ref="M228:M231" si="36">+PRODUCT(F228:L228)</f>
        <v>1</v>
      </c>
      <c r="N228" s="67"/>
      <c r="O228" s="5"/>
    </row>
    <row r="229" spans="3:15" ht="15" customHeight="1" x14ac:dyDescent="0.3">
      <c r="C229" s="37"/>
      <c r="D229" s="61" t="s">
        <v>27</v>
      </c>
      <c r="E229" s="32" t="s">
        <v>25</v>
      </c>
      <c r="F229" s="59">
        <v>1</v>
      </c>
      <c r="G229" s="59">
        <v>1</v>
      </c>
      <c r="H229" s="89"/>
      <c r="I229" s="59"/>
      <c r="J229" s="59"/>
      <c r="K229" s="59"/>
      <c r="L229" s="59"/>
      <c r="M229" s="59">
        <f t="shared" si="36"/>
        <v>1</v>
      </c>
      <c r="N229" s="67"/>
      <c r="O229" s="5"/>
    </row>
    <row r="230" spans="3:15" ht="15" customHeight="1" x14ac:dyDescent="0.3">
      <c r="C230" s="37"/>
      <c r="D230" s="61" t="s">
        <v>28</v>
      </c>
      <c r="E230" s="32" t="s">
        <v>25</v>
      </c>
      <c r="F230" s="59">
        <v>1</v>
      </c>
      <c r="G230" s="59">
        <v>1</v>
      </c>
      <c r="H230" s="89"/>
      <c r="I230" s="59"/>
      <c r="J230" s="59"/>
      <c r="K230" s="59"/>
      <c r="L230" s="59"/>
      <c r="M230" s="59">
        <f t="shared" si="36"/>
        <v>1</v>
      </c>
      <c r="N230" s="67"/>
      <c r="O230" s="5"/>
    </row>
    <row r="231" spans="3:15" ht="15" customHeight="1" x14ac:dyDescent="0.3">
      <c r="C231" s="37"/>
      <c r="D231" s="61" t="s">
        <v>169</v>
      </c>
      <c r="E231" s="32" t="s">
        <v>25</v>
      </c>
      <c r="F231" s="59">
        <v>1</v>
      </c>
      <c r="G231" s="59">
        <v>1</v>
      </c>
      <c r="H231" s="89"/>
      <c r="I231" s="59"/>
      <c r="J231" s="59"/>
      <c r="K231" s="59"/>
      <c r="L231" s="59"/>
      <c r="M231" s="59">
        <f t="shared" si="36"/>
        <v>1</v>
      </c>
      <c r="N231" s="67"/>
      <c r="O231" s="5"/>
    </row>
    <row r="232" spans="3:15" ht="15" customHeight="1" x14ac:dyDescent="0.3">
      <c r="C232" s="37"/>
      <c r="D232" s="31"/>
      <c r="E232" s="65"/>
      <c r="F232" s="59"/>
      <c r="G232" s="59"/>
      <c r="H232" s="89"/>
      <c r="I232" s="59"/>
      <c r="J232" s="59"/>
      <c r="K232" s="59"/>
      <c r="L232" s="59"/>
      <c r="M232" s="59"/>
      <c r="N232" s="67"/>
      <c r="O232" s="5"/>
    </row>
    <row r="233" spans="3:15" ht="15" customHeight="1" x14ac:dyDescent="0.3">
      <c r="C233" s="37" t="str">
        <f>+RESUMEN!C69</f>
        <v>04.08.03.30</v>
      </c>
      <c r="D233" s="31" t="str">
        <f>+RESUMEN!D69</f>
        <v>CRUZ ROSCADO DE ø 1" - ACERO UL/FM</v>
      </c>
      <c r="E233" s="65" t="str">
        <f>+RESUMEN!E69</f>
        <v>UND</v>
      </c>
      <c r="F233" s="59"/>
      <c r="G233" s="59"/>
      <c r="H233" s="90"/>
      <c r="I233" s="59"/>
      <c r="J233" s="59"/>
      <c r="K233" s="59"/>
      <c r="L233" s="59"/>
      <c r="M233" s="59"/>
      <c r="N233" s="67">
        <f>+SUM(M234:M237)</f>
        <v>4</v>
      </c>
      <c r="O233" s="5"/>
    </row>
    <row r="234" spans="3:15" ht="15" customHeight="1" x14ac:dyDescent="0.3">
      <c r="C234" s="37"/>
      <c r="D234" s="61" t="s">
        <v>26</v>
      </c>
      <c r="E234" s="32" t="s">
        <v>25</v>
      </c>
      <c r="F234" s="59">
        <v>1</v>
      </c>
      <c r="G234" s="59">
        <v>1</v>
      </c>
      <c r="H234" s="90"/>
      <c r="I234" s="59"/>
      <c r="J234" s="59"/>
      <c r="K234" s="59"/>
      <c r="L234" s="59"/>
      <c r="M234" s="59">
        <f t="shared" ref="M234:M237" si="37">+PRODUCT(F234:L234)</f>
        <v>1</v>
      </c>
      <c r="N234" s="67"/>
      <c r="O234" s="5"/>
    </row>
    <row r="235" spans="3:15" ht="15" customHeight="1" x14ac:dyDescent="0.3">
      <c r="C235" s="37"/>
      <c r="D235" s="61" t="s">
        <v>27</v>
      </c>
      <c r="E235" s="32" t="s">
        <v>25</v>
      </c>
      <c r="F235" s="59">
        <v>1</v>
      </c>
      <c r="G235" s="59">
        <v>1</v>
      </c>
      <c r="H235" s="90"/>
      <c r="I235" s="59"/>
      <c r="J235" s="59"/>
      <c r="K235" s="59"/>
      <c r="L235" s="59"/>
      <c r="M235" s="59">
        <f t="shared" si="37"/>
        <v>1</v>
      </c>
      <c r="N235" s="67"/>
      <c r="O235" s="5"/>
    </row>
    <row r="236" spans="3:15" ht="15" customHeight="1" x14ac:dyDescent="0.3">
      <c r="C236" s="37"/>
      <c r="D236" s="61" t="s">
        <v>28</v>
      </c>
      <c r="E236" s="32" t="s">
        <v>25</v>
      </c>
      <c r="F236" s="59">
        <v>1</v>
      </c>
      <c r="G236" s="59">
        <v>1</v>
      </c>
      <c r="H236" s="90"/>
      <c r="I236" s="59"/>
      <c r="J236" s="59"/>
      <c r="K236" s="59"/>
      <c r="L236" s="59"/>
      <c r="M236" s="59">
        <f t="shared" si="37"/>
        <v>1</v>
      </c>
      <c r="N236" s="67"/>
      <c r="O236" s="5"/>
    </row>
    <row r="237" spans="3:15" ht="15" customHeight="1" x14ac:dyDescent="0.3">
      <c r="C237" s="37"/>
      <c r="D237" s="61" t="s">
        <v>169</v>
      </c>
      <c r="E237" s="32" t="s">
        <v>25</v>
      </c>
      <c r="F237" s="59">
        <v>1</v>
      </c>
      <c r="G237" s="59">
        <v>1</v>
      </c>
      <c r="H237" s="90"/>
      <c r="I237" s="59"/>
      <c r="J237" s="59"/>
      <c r="K237" s="59"/>
      <c r="L237" s="59"/>
      <c r="M237" s="59">
        <f t="shared" si="37"/>
        <v>1</v>
      </c>
      <c r="N237" s="67"/>
      <c r="O237" s="5"/>
    </row>
    <row r="238" spans="3:15" ht="15" customHeight="1" x14ac:dyDescent="0.3">
      <c r="C238" s="37"/>
      <c r="D238" s="31"/>
      <c r="E238" s="65"/>
      <c r="F238" s="59"/>
      <c r="G238" s="59"/>
      <c r="H238" s="90"/>
      <c r="I238" s="59"/>
      <c r="J238" s="59"/>
      <c r="K238" s="59"/>
      <c r="L238" s="59"/>
      <c r="M238" s="67"/>
      <c r="N238" s="67"/>
      <c r="O238" s="5"/>
    </row>
    <row r="239" spans="3:15" ht="15" customHeight="1" x14ac:dyDescent="0.3">
      <c r="C239" s="37" t="str">
        <f>+RESUMEN!C70</f>
        <v>04.08.03.31</v>
      </c>
      <c r="D239" s="31" t="str">
        <f>+RESUMEN!D70</f>
        <v>REDUCCION SCH - 40  4" - 3" - RANURADO UL/FM</v>
      </c>
      <c r="E239" s="65" t="str">
        <f>+RESUMEN!E70</f>
        <v>UND</v>
      </c>
      <c r="F239" s="59"/>
      <c r="G239" s="59"/>
      <c r="H239" s="89"/>
      <c r="I239" s="59"/>
      <c r="J239" s="59"/>
      <c r="K239" s="59"/>
      <c r="L239" s="59"/>
      <c r="M239" s="59"/>
      <c r="N239" s="67">
        <f>+SUM(M240:M243)</f>
        <v>4</v>
      </c>
      <c r="O239" s="5"/>
    </row>
    <row r="240" spans="3:15" ht="15" customHeight="1" x14ac:dyDescent="0.3">
      <c r="C240" s="37"/>
      <c r="D240" s="61" t="s">
        <v>26</v>
      </c>
      <c r="E240" s="32" t="s">
        <v>25</v>
      </c>
      <c r="F240" s="59">
        <v>1</v>
      </c>
      <c r="G240" s="59">
        <v>1</v>
      </c>
      <c r="H240" s="89"/>
      <c r="I240" s="59"/>
      <c r="J240" s="59"/>
      <c r="K240" s="59"/>
      <c r="L240" s="59"/>
      <c r="M240" s="59">
        <f t="shared" ref="M240:M243" si="38">+PRODUCT(F240:L240)</f>
        <v>1</v>
      </c>
      <c r="N240" s="67"/>
      <c r="O240" s="5"/>
    </row>
    <row r="241" spans="3:15" ht="15" customHeight="1" x14ac:dyDescent="0.3">
      <c r="C241" s="37"/>
      <c r="D241" s="61" t="s">
        <v>27</v>
      </c>
      <c r="E241" s="32" t="s">
        <v>25</v>
      </c>
      <c r="F241" s="59">
        <v>1</v>
      </c>
      <c r="G241" s="59">
        <v>1</v>
      </c>
      <c r="H241" s="89"/>
      <c r="I241" s="59"/>
      <c r="J241" s="59"/>
      <c r="K241" s="59"/>
      <c r="L241" s="59"/>
      <c r="M241" s="59">
        <f t="shared" si="38"/>
        <v>1</v>
      </c>
      <c r="N241" s="67"/>
      <c r="O241" s="5"/>
    </row>
    <row r="242" spans="3:15" ht="15" customHeight="1" x14ac:dyDescent="0.3">
      <c r="C242" s="37"/>
      <c r="D242" s="61" t="s">
        <v>28</v>
      </c>
      <c r="E242" s="32" t="s">
        <v>25</v>
      </c>
      <c r="F242" s="59">
        <v>1</v>
      </c>
      <c r="G242" s="59">
        <v>1</v>
      </c>
      <c r="H242" s="89"/>
      <c r="I242" s="59"/>
      <c r="J242" s="59"/>
      <c r="K242" s="59"/>
      <c r="L242" s="59"/>
      <c r="M242" s="59">
        <f t="shared" si="38"/>
        <v>1</v>
      </c>
      <c r="N242" s="67"/>
      <c r="O242" s="5"/>
    </row>
    <row r="243" spans="3:15" ht="15" customHeight="1" x14ac:dyDescent="0.3">
      <c r="C243" s="37"/>
      <c r="D243" s="61" t="s">
        <v>169</v>
      </c>
      <c r="E243" s="32" t="s">
        <v>25</v>
      </c>
      <c r="F243" s="59">
        <v>1</v>
      </c>
      <c r="G243" s="59">
        <v>1</v>
      </c>
      <c r="H243" s="89"/>
      <c r="I243" s="59"/>
      <c r="J243" s="59"/>
      <c r="K243" s="59"/>
      <c r="L243" s="59"/>
      <c r="M243" s="59">
        <f t="shared" si="38"/>
        <v>1</v>
      </c>
      <c r="N243" s="67"/>
      <c r="O243" s="5"/>
    </row>
    <row r="244" spans="3:15" ht="15" customHeight="1" x14ac:dyDescent="0.3">
      <c r="C244" s="37"/>
      <c r="D244" s="31"/>
      <c r="E244" s="65"/>
      <c r="F244" s="59"/>
      <c r="G244" s="59"/>
      <c r="H244" s="89"/>
      <c r="I244" s="59"/>
      <c r="J244" s="59"/>
      <c r="K244" s="59"/>
      <c r="L244" s="59"/>
      <c r="M244" s="59"/>
      <c r="N244" s="67"/>
      <c r="O244" s="5"/>
    </row>
    <row r="245" spans="3:15" ht="15" customHeight="1" x14ac:dyDescent="0.3">
      <c r="C245" s="37" t="str">
        <f>+RESUMEN!C71</f>
        <v>04.08.03.32</v>
      </c>
      <c r="D245" s="31" t="str">
        <f>+RESUMEN!D71</f>
        <v>REDUCCION SCH - 40  3" - 2.1/2" - RANURADO UL/FM</v>
      </c>
      <c r="E245" s="65" t="str">
        <f>+RESUMEN!E71</f>
        <v>UND</v>
      </c>
      <c r="F245" s="59"/>
      <c r="G245" s="59"/>
      <c r="H245" s="89"/>
      <c r="I245" s="59"/>
      <c r="J245" s="59"/>
      <c r="K245" s="59"/>
      <c r="L245" s="59"/>
      <c r="M245" s="59"/>
      <c r="N245" s="67">
        <f>+SUM(M246:M249)</f>
        <v>8</v>
      </c>
      <c r="O245" s="5"/>
    </row>
    <row r="246" spans="3:15" ht="15" customHeight="1" x14ac:dyDescent="0.3">
      <c r="C246" s="37"/>
      <c r="D246" s="61" t="s">
        <v>26</v>
      </c>
      <c r="E246" s="32" t="s">
        <v>25</v>
      </c>
      <c r="F246" s="59">
        <v>1</v>
      </c>
      <c r="G246" s="59">
        <v>2</v>
      </c>
      <c r="H246" s="89"/>
      <c r="I246" s="59"/>
      <c r="J246" s="59"/>
      <c r="K246" s="59"/>
      <c r="L246" s="59"/>
      <c r="M246" s="59">
        <f t="shared" ref="M246:M249" si="39">+PRODUCT(F246:L246)</f>
        <v>2</v>
      </c>
      <c r="N246" s="67"/>
      <c r="O246" s="5"/>
    </row>
    <row r="247" spans="3:15" ht="15" customHeight="1" x14ac:dyDescent="0.3">
      <c r="C247" s="37"/>
      <c r="D247" s="61" t="s">
        <v>27</v>
      </c>
      <c r="E247" s="32" t="s">
        <v>25</v>
      </c>
      <c r="F247" s="59">
        <v>1</v>
      </c>
      <c r="G247" s="59">
        <v>2</v>
      </c>
      <c r="H247" s="89"/>
      <c r="I247" s="59"/>
      <c r="J247" s="59"/>
      <c r="K247" s="59"/>
      <c r="L247" s="59"/>
      <c r="M247" s="59">
        <f t="shared" si="39"/>
        <v>2</v>
      </c>
      <c r="N247" s="67"/>
      <c r="O247" s="5"/>
    </row>
    <row r="248" spans="3:15" ht="15" customHeight="1" x14ac:dyDescent="0.3">
      <c r="C248" s="37"/>
      <c r="D248" s="61" t="s">
        <v>28</v>
      </c>
      <c r="E248" s="32" t="s">
        <v>25</v>
      </c>
      <c r="F248" s="59">
        <v>1</v>
      </c>
      <c r="G248" s="59">
        <v>2</v>
      </c>
      <c r="H248" s="89"/>
      <c r="I248" s="59"/>
      <c r="J248" s="59"/>
      <c r="K248" s="59"/>
      <c r="L248" s="59"/>
      <c r="M248" s="59">
        <f t="shared" si="39"/>
        <v>2</v>
      </c>
      <c r="N248" s="67"/>
      <c r="O248" s="5"/>
    </row>
    <row r="249" spans="3:15" ht="15" customHeight="1" x14ac:dyDescent="0.3">
      <c r="C249" s="37"/>
      <c r="D249" s="61" t="s">
        <v>169</v>
      </c>
      <c r="E249" s="32" t="s">
        <v>25</v>
      </c>
      <c r="F249" s="59">
        <v>1</v>
      </c>
      <c r="G249" s="59">
        <v>2</v>
      </c>
      <c r="H249" s="89"/>
      <c r="I249" s="59"/>
      <c r="J249" s="59"/>
      <c r="K249" s="59"/>
      <c r="L249" s="59"/>
      <c r="M249" s="59">
        <f t="shared" si="39"/>
        <v>2</v>
      </c>
      <c r="N249" s="67"/>
      <c r="O249" s="5"/>
    </row>
    <row r="250" spans="3:15" ht="15" customHeight="1" x14ac:dyDescent="0.3">
      <c r="C250" s="37"/>
      <c r="D250" s="31"/>
      <c r="E250" s="65"/>
      <c r="F250" s="59"/>
      <c r="G250" s="59"/>
      <c r="H250" s="89"/>
      <c r="I250" s="59"/>
      <c r="J250" s="59"/>
      <c r="K250" s="59"/>
      <c r="L250" s="59"/>
      <c r="M250" s="59"/>
      <c r="N250" s="67"/>
      <c r="O250" s="5"/>
    </row>
    <row r="251" spans="3:15" ht="15" customHeight="1" x14ac:dyDescent="0.3">
      <c r="C251" s="37" t="str">
        <f>+RESUMEN!C72</f>
        <v>04.08.03.33</v>
      </c>
      <c r="D251" s="31" t="str">
        <f>+RESUMEN!D72</f>
        <v>REDUCCION SCH - 40  1.1/4" - 1" - RANURADO UL/FM</v>
      </c>
      <c r="E251" s="65" t="str">
        <f>+RESUMEN!E72</f>
        <v>UND</v>
      </c>
      <c r="F251" s="59"/>
      <c r="G251" s="59"/>
      <c r="H251" s="89"/>
      <c r="I251" s="59"/>
      <c r="J251" s="59"/>
      <c r="K251" s="59"/>
      <c r="L251" s="59"/>
      <c r="M251" s="59"/>
      <c r="N251" s="67">
        <f>+SUM(M252:M255)</f>
        <v>40</v>
      </c>
      <c r="O251" s="5"/>
    </row>
    <row r="252" spans="3:15" ht="15" customHeight="1" x14ac:dyDescent="0.3">
      <c r="C252" s="37"/>
      <c r="D252" s="61" t="s">
        <v>26</v>
      </c>
      <c r="E252" s="32" t="s">
        <v>25</v>
      </c>
      <c r="F252" s="59">
        <v>1</v>
      </c>
      <c r="G252" s="59">
        <v>10</v>
      </c>
      <c r="H252" s="89"/>
      <c r="I252" s="59"/>
      <c r="J252" s="59"/>
      <c r="K252" s="59"/>
      <c r="L252" s="59"/>
      <c r="M252" s="59">
        <f t="shared" ref="M252:M255" si="40">+PRODUCT(F252:L252)</f>
        <v>10</v>
      </c>
      <c r="N252" s="67"/>
      <c r="O252" s="5"/>
    </row>
    <row r="253" spans="3:15" ht="15" customHeight="1" x14ac:dyDescent="0.3">
      <c r="C253" s="37"/>
      <c r="D253" s="61" t="s">
        <v>27</v>
      </c>
      <c r="E253" s="32" t="s">
        <v>25</v>
      </c>
      <c r="F253" s="59">
        <v>1</v>
      </c>
      <c r="G253" s="59">
        <v>10</v>
      </c>
      <c r="H253" s="89"/>
      <c r="I253" s="59"/>
      <c r="J253" s="59"/>
      <c r="K253" s="59"/>
      <c r="L253" s="59"/>
      <c r="M253" s="59">
        <f t="shared" si="40"/>
        <v>10</v>
      </c>
      <c r="N253" s="67"/>
      <c r="O253" s="5"/>
    </row>
    <row r="254" spans="3:15" ht="15" customHeight="1" x14ac:dyDescent="0.3">
      <c r="C254" s="37"/>
      <c r="D254" s="61" t="s">
        <v>28</v>
      </c>
      <c r="E254" s="32" t="s">
        <v>25</v>
      </c>
      <c r="F254" s="59">
        <v>1</v>
      </c>
      <c r="G254" s="59">
        <v>10</v>
      </c>
      <c r="H254" s="89"/>
      <c r="I254" s="59"/>
      <c r="J254" s="59"/>
      <c r="K254" s="59"/>
      <c r="L254" s="59"/>
      <c r="M254" s="59">
        <f t="shared" si="40"/>
        <v>10</v>
      </c>
      <c r="N254" s="67"/>
      <c r="O254" s="5"/>
    </row>
    <row r="255" spans="3:15" ht="15" customHeight="1" x14ac:dyDescent="0.3">
      <c r="C255" s="37"/>
      <c r="D255" s="61" t="s">
        <v>169</v>
      </c>
      <c r="E255" s="32" t="s">
        <v>25</v>
      </c>
      <c r="F255" s="59">
        <v>1</v>
      </c>
      <c r="G255" s="59">
        <v>10</v>
      </c>
      <c r="H255" s="89"/>
      <c r="I255" s="59"/>
      <c r="J255" s="59"/>
      <c r="K255" s="59"/>
      <c r="L255" s="59"/>
      <c r="M255" s="59">
        <f t="shared" si="40"/>
        <v>10</v>
      </c>
      <c r="N255" s="67"/>
      <c r="O255" s="5"/>
    </row>
    <row r="256" spans="3:15" ht="15" customHeight="1" x14ac:dyDescent="0.3">
      <c r="C256" s="37"/>
      <c r="D256" s="31"/>
      <c r="E256" s="65"/>
      <c r="F256" s="59"/>
      <c r="G256" s="59"/>
      <c r="H256" s="89"/>
      <c r="I256" s="59"/>
      <c r="J256" s="59"/>
      <c r="K256" s="59"/>
      <c r="L256" s="59"/>
      <c r="M256" s="59"/>
      <c r="N256" s="67"/>
      <c r="O256" s="5"/>
    </row>
    <row r="257" spans="3:15" ht="15" customHeight="1" x14ac:dyDescent="0.3">
      <c r="C257" s="37" t="str">
        <f>+RESUMEN!C73</f>
        <v>04.08.03.34</v>
      </c>
      <c r="D257" s="31" t="str">
        <f>+RESUMEN!D73</f>
        <v>REDUCCION SCH - 40  1.1/2" - 1.1/4" - RANURADO UL/FM</v>
      </c>
      <c r="E257" s="65" t="str">
        <f>+RESUMEN!E73</f>
        <v>UND</v>
      </c>
      <c r="F257" s="59"/>
      <c r="G257" s="59"/>
      <c r="H257" s="89"/>
      <c r="I257" s="59"/>
      <c r="J257" s="59"/>
      <c r="K257" s="59"/>
      <c r="L257" s="59"/>
      <c r="M257" s="59"/>
      <c r="N257" s="67">
        <f>+SUM(M258:M261)</f>
        <v>11</v>
      </c>
      <c r="O257" s="5"/>
    </row>
    <row r="258" spans="3:15" ht="15" customHeight="1" x14ac:dyDescent="0.3">
      <c r="C258" s="37"/>
      <c r="D258" s="61" t="s">
        <v>26</v>
      </c>
      <c r="E258" s="32" t="s">
        <v>25</v>
      </c>
      <c r="F258" s="59">
        <v>1</v>
      </c>
      <c r="G258" s="59">
        <v>5</v>
      </c>
      <c r="H258" s="89"/>
      <c r="I258" s="59"/>
      <c r="J258" s="59"/>
      <c r="K258" s="59"/>
      <c r="L258" s="59"/>
      <c r="M258" s="59">
        <f t="shared" ref="M258:M261" si="41">+PRODUCT(F258:L258)</f>
        <v>5</v>
      </c>
      <c r="N258" s="67"/>
      <c r="O258" s="5"/>
    </row>
    <row r="259" spans="3:15" ht="15" customHeight="1" x14ac:dyDescent="0.3">
      <c r="C259" s="37"/>
      <c r="D259" s="61" t="s">
        <v>27</v>
      </c>
      <c r="E259" s="32" t="s">
        <v>25</v>
      </c>
      <c r="F259" s="59">
        <v>1</v>
      </c>
      <c r="G259" s="59">
        <v>2</v>
      </c>
      <c r="H259" s="89"/>
      <c r="I259" s="59"/>
      <c r="J259" s="59"/>
      <c r="K259" s="59"/>
      <c r="L259" s="59"/>
      <c r="M259" s="59">
        <f t="shared" si="41"/>
        <v>2</v>
      </c>
      <c r="N259" s="67"/>
      <c r="O259" s="5"/>
    </row>
    <row r="260" spans="3:15" ht="15" customHeight="1" x14ac:dyDescent="0.3">
      <c r="C260" s="37"/>
      <c r="D260" s="61" t="s">
        <v>28</v>
      </c>
      <c r="E260" s="32" t="s">
        <v>25</v>
      </c>
      <c r="F260" s="59">
        <v>1</v>
      </c>
      <c r="G260" s="59">
        <v>2</v>
      </c>
      <c r="H260" s="89"/>
      <c r="I260" s="59"/>
      <c r="J260" s="59"/>
      <c r="K260" s="59"/>
      <c r="L260" s="59"/>
      <c r="M260" s="59">
        <f t="shared" si="41"/>
        <v>2</v>
      </c>
      <c r="N260" s="67"/>
      <c r="O260" s="5"/>
    </row>
    <row r="261" spans="3:15" ht="15" customHeight="1" x14ac:dyDescent="0.3">
      <c r="C261" s="37"/>
      <c r="D261" s="61" t="s">
        <v>169</v>
      </c>
      <c r="E261" s="32" t="s">
        <v>25</v>
      </c>
      <c r="F261" s="59">
        <v>1</v>
      </c>
      <c r="G261" s="59">
        <v>2</v>
      </c>
      <c r="H261" s="89"/>
      <c r="I261" s="59"/>
      <c r="J261" s="59"/>
      <c r="K261" s="59"/>
      <c r="L261" s="59"/>
      <c r="M261" s="59">
        <f t="shared" si="41"/>
        <v>2</v>
      </c>
      <c r="N261" s="67"/>
      <c r="O261" s="5"/>
    </row>
    <row r="262" spans="3:15" ht="15" customHeight="1" x14ac:dyDescent="0.3">
      <c r="C262" s="37"/>
      <c r="D262" s="31"/>
      <c r="E262" s="65"/>
      <c r="F262" s="59"/>
      <c r="G262" s="59"/>
      <c r="H262" s="89"/>
      <c r="I262" s="59"/>
      <c r="J262" s="59"/>
      <c r="K262" s="59"/>
      <c r="L262" s="59"/>
      <c r="M262" s="59"/>
      <c r="N262" s="67"/>
      <c r="O262" s="5"/>
    </row>
    <row r="263" spans="3:15" ht="15" customHeight="1" x14ac:dyDescent="0.3">
      <c r="C263" s="37" t="str">
        <f>+RESUMEN!C74</f>
        <v>04.08.03.35</v>
      </c>
      <c r="D263" s="31" t="str">
        <f>+RESUMEN!D74</f>
        <v>REDUCCION SCH - 40  2" - 1.1/2" - RANURADO UL/FM</v>
      </c>
      <c r="E263" s="65" t="str">
        <f>+RESUMEN!E74</f>
        <v>UND</v>
      </c>
      <c r="F263" s="59"/>
      <c r="G263" s="59"/>
      <c r="H263" s="90"/>
      <c r="I263" s="59"/>
      <c r="J263" s="59"/>
      <c r="K263" s="59"/>
      <c r="L263" s="59"/>
      <c r="M263" s="59"/>
      <c r="N263" s="67">
        <f>+SUM(M264:M267)</f>
        <v>12</v>
      </c>
      <c r="O263" s="5"/>
    </row>
    <row r="264" spans="3:15" ht="15" customHeight="1" x14ac:dyDescent="0.3">
      <c r="C264" s="37"/>
      <c r="D264" s="61" t="s">
        <v>26</v>
      </c>
      <c r="E264" s="32" t="s">
        <v>25</v>
      </c>
      <c r="F264" s="59">
        <v>1</v>
      </c>
      <c r="G264" s="59">
        <v>6</v>
      </c>
      <c r="H264" s="90"/>
      <c r="I264" s="59"/>
      <c r="J264" s="59"/>
      <c r="K264" s="59"/>
      <c r="L264" s="59"/>
      <c r="M264" s="59">
        <f t="shared" ref="M264:M267" si="42">+PRODUCT(F264:L264)</f>
        <v>6</v>
      </c>
      <c r="N264" s="67"/>
      <c r="O264" s="5"/>
    </row>
    <row r="265" spans="3:15" ht="15" customHeight="1" x14ac:dyDescent="0.3">
      <c r="C265" s="37"/>
      <c r="D265" s="61" t="s">
        <v>27</v>
      </c>
      <c r="E265" s="32" t="s">
        <v>25</v>
      </c>
      <c r="F265" s="59">
        <v>1</v>
      </c>
      <c r="G265" s="59">
        <v>2</v>
      </c>
      <c r="H265" s="90"/>
      <c r="I265" s="59"/>
      <c r="J265" s="59"/>
      <c r="K265" s="59"/>
      <c r="L265" s="59"/>
      <c r="M265" s="59">
        <f t="shared" si="42"/>
        <v>2</v>
      </c>
      <c r="N265" s="67"/>
      <c r="O265" s="5"/>
    </row>
    <row r="266" spans="3:15" ht="15" customHeight="1" x14ac:dyDescent="0.3">
      <c r="C266" s="37"/>
      <c r="D266" s="61" t="s">
        <v>28</v>
      </c>
      <c r="E266" s="32" t="s">
        <v>25</v>
      </c>
      <c r="F266" s="59">
        <v>1</v>
      </c>
      <c r="G266" s="59">
        <v>2</v>
      </c>
      <c r="H266" s="90"/>
      <c r="I266" s="59"/>
      <c r="J266" s="59"/>
      <c r="K266" s="59"/>
      <c r="L266" s="59"/>
      <c r="M266" s="59">
        <f t="shared" si="42"/>
        <v>2</v>
      </c>
      <c r="N266" s="67"/>
      <c r="O266" s="5"/>
    </row>
    <row r="267" spans="3:15" ht="15" customHeight="1" x14ac:dyDescent="0.3">
      <c r="C267" s="37"/>
      <c r="D267" s="61" t="s">
        <v>169</v>
      </c>
      <c r="E267" s="32" t="s">
        <v>25</v>
      </c>
      <c r="F267" s="59">
        <v>1</v>
      </c>
      <c r="G267" s="59">
        <v>2</v>
      </c>
      <c r="H267" s="90"/>
      <c r="I267" s="59"/>
      <c r="J267" s="59"/>
      <c r="K267" s="59"/>
      <c r="L267" s="59"/>
      <c r="M267" s="59">
        <f t="shared" si="42"/>
        <v>2</v>
      </c>
      <c r="N267" s="67"/>
      <c r="O267" s="5"/>
    </row>
    <row r="268" spans="3:15" ht="15" customHeight="1" x14ac:dyDescent="0.3">
      <c r="C268" s="37"/>
      <c r="D268" s="31"/>
      <c r="E268" s="65"/>
      <c r="F268" s="59"/>
      <c r="G268" s="59"/>
      <c r="H268" s="90"/>
      <c r="I268" s="59"/>
      <c r="J268" s="59"/>
      <c r="K268" s="59"/>
      <c r="L268" s="59"/>
      <c r="M268" s="67"/>
      <c r="N268" s="67"/>
      <c r="O268" s="5"/>
    </row>
    <row r="269" spans="3:15" ht="15" customHeight="1" x14ac:dyDescent="0.3">
      <c r="C269" s="37" t="str">
        <f>+RESUMEN!C75</f>
        <v>04.08.03.36</v>
      </c>
      <c r="D269" s="31" t="str">
        <f>+RESUMEN!D75</f>
        <v>REDUCCION SCH - 40  2.1/2" - 2" - RANURADO UL/FM</v>
      </c>
      <c r="E269" s="65" t="str">
        <f>+RESUMEN!E75</f>
        <v>UND</v>
      </c>
      <c r="F269" s="59"/>
      <c r="G269" s="59"/>
      <c r="H269" s="89"/>
      <c r="I269" s="59"/>
      <c r="J269" s="59"/>
      <c r="K269" s="59"/>
      <c r="L269" s="59"/>
      <c r="M269" s="59"/>
      <c r="N269" s="67">
        <f>+SUM(M270:M273)</f>
        <v>10</v>
      </c>
      <c r="O269" s="5"/>
    </row>
    <row r="270" spans="3:15" ht="15" customHeight="1" x14ac:dyDescent="0.3">
      <c r="C270" s="37"/>
      <c r="D270" s="61" t="s">
        <v>26</v>
      </c>
      <c r="E270" s="32" t="s">
        <v>25</v>
      </c>
      <c r="F270" s="59">
        <v>1</v>
      </c>
      <c r="G270" s="59">
        <v>4</v>
      </c>
      <c r="H270" s="89"/>
      <c r="I270" s="59"/>
      <c r="J270" s="59"/>
      <c r="K270" s="59"/>
      <c r="L270" s="59"/>
      <c r="M270" s="59">
        <f t="shared" ref="M270:M273" si="43">+PRODUCT(F270:L270)</f>
        <v>4</v>
      </c>
      <c r="N270" s="67"/>
      <c r="O270" s="5"/>
    </row>
    <row r="271" spans="3:15" ht="15" customHeight="1" x14ac:dyDescent="0.3">
      <c r="C271" s="37"/>
      <c r="D271" s="61" t="s">
        <v>27</v>
      </c>
      <c r="E271" s="32" t="s">
        <v>25</v>
      </c>
      <c r="F271" s="59">
        <v>1</v>
      </c>
      <c r="G271" s="59">
        <v>2</v>
      </c>
      <c r="H271" s="89"/>
      <c r="I271" s="59"/>
      <c r="J271" s="59"/>
      <c r="K271" s="59"/>
      <c r="L271" s="59"/>
      <c r="M271" s="59">
        <f t="shared" si="43"/>
        <v>2</v>
      </c>
      <c r="N271" s="67"/>
      <c r="O271" s="5"/>
    </row>
    <row r="272" spans="3:15" ht="15" customHeight="1" x14ac:dyDescent="0.3">
      <c r="C272" s="37"/>
      <c r="D272" s="61" t="s">
        <v>28</v>
      </c>
      <c r="E272" s="32" t="s">
        <v>25</v>
      </c>
      <c r="F272" s="59">
        <v>1</v>
      </c>
      <c r="G272" s="59">
        <v>2</v>
      </c>
      <c r="H272" s="89"/>
      <c r="I272" s="59"/>
      <c r="J272" s="59"/>
      <c r="K272" s="59"/>
      <c r="L272" s="59"/>
      <c r="M272" s="59">
        <f t="shared" si="43"/>
        <v>2</v>
      </c>
      <c r="N272" s="67"/>
      <c r="O272" s="5"/>
    </row>
    <row r="273" spans="3:15" ht="15" customHeight="1" x14ac:dyDescent="0.3">
      <c r="C273" s="37"/>
      <c r="D273" s="61" t="s">
        <v>169</v>
      </c>
      <c r="E273" s="32" t="s">
        <v>25</v>
      </c>
      <c r="F273" s="59">
        <v>1</v>
      </c>
      <c r="G273" s="59">
        <v>2</v>
      </c>
      <c r="H273" s="89"/>
      <c r="I273" s="59"/>
      <c r="J273" s="59"/>
      <c r="K273" s="59"/>
      <c r="L273" s="59"/>
      <c r="M273" s="59">
        <f t="shared" si="43"/>
        <v>2</v>
      </c>
      <c r="N273" s="67"/>
      <c r="O273" s="5"/>
    </row>
    <row r="274" spans="3:15" ht="15" customHeight="1" x14ac:dyDescent="0.3">
      <c r="C274" s="37"/>
      <c r="D274" s="31"/>
      <c r="E274" s="65"/>
      <c r="F274" s="59"/>
      <c r="G274" s="59"/>
      <c r="H274" s="89"/>
      <c r="I274" s="59"/>
      <c r="J274" s="59"/>
      <c r="K274" s="59"/>
      <c r="L274" s="59"/>
      <c r="M274" s="59"/>
      <c r="N274" s="67"/>
      <c r="O274" s="5"/>
    </row>
    <row r="275" spans="3:15" ht="15" customHeight="1" x14ac:dyDescent="0.3">
      <c r="C275" s="37" t="str">
        <f>+RESUMEN!C77</f>
        <v>04.08.03.38</v>
      </c>
      <c r="D275" s="31" t="str">
        <f>+RESUMEN!D77</f>
        <v>REDUCCION SCH - 40  3" - 2.1/2" - RANURADO UL/FM</v>
      </c>
      <c r="E275" s="65" t="str">
        <f>+RESUMEN!E77</f>
        <v>UND</v>
      </c>
      <c r="F275" s="59"/>
      <c r="G275" s="59"/>
      <c r="H275" s="89"/>
      <c r="I275" s="59"/>
      <c r="J275" s="59"/>
      <c r="K275" s="59"/>
      <c r="L275" s="59"/>
      <c r="M275" s="59"/>
      <c r="N275" s="67">
        <f>+SUM(M276:M279)</f>
        <v>8</v>
      </c>
      <c r="O275" s="5"/>
    </row>
    <row r="276" spans="3:15" ht="15" customHeight="1" x14ac:dyDescent="0.3">
      <c r="C276" s="37"/>
      <c r="D276" s="61" t="s">
        <v>26</v>
      </c>
      <c r="E276" s="32" t="s">
        <v>25</v>
      </c>
      <c r="F276" s="59">
        <v>1</v>
      </c>
      <c r="G276" s="59">
        <v>2</v>
      </c>
      <c r="H276" s="89"/>
      <c r="I276" s="59"/>
      <c r="J276" s="59"/>
      <c r="K276" s="59"/>
      <c r="L276" s="59"/>
      <c r="M276" s="59">
        <f t="shared" ref="M276:M279" si="44">+PRODUCT(F276:L276)</f>
        <v>2</v>
      </c>
      <c r="N276" s="67"/>
      <c r="O276" s="5"/>
    </row>
    <row r="277" spans="3:15" ht="15" customHeight="1" x14ac:dyDescent="0.3">
      <c r="C277" s="37"/>
      <c r="D277" s="61" t="s">
        <v>27</v>
      </c>
      <c r="E277" s="32" t="s">
        <v>25</v>
      </c>
      <c r="F277" s="59">
        <v>1</v>
      </c>
      <c r="G277" s="59">
        <v>2</v>
      </c>
      <c r="H277" s="89"/>
      <c r="I277" s="59"/>
      <c r="J277" s="59"/>
      <c r="K277" s="59"/>
      <c r="L277" s="59"/>
      <c r="M277" s="59">
        <f t="shared" si="44"/>
        <v>2</v>
      </c>
      <c r="N277" s="67"/>
      <c r="O277" s="5"/>
    </row>
    <row r="278" spans="3:15" ht="15" customHeight="1" x14ac:dyDescent="0.3">
      <c r="C278" s="37"/>
      <c r="D278" s="61" t="s">
        <v>28</v>
      </c>
      <c r="E278" s="32" t="s">
        <v>25</v>
      </c>
      <c r="F278" s="59">
        <v>1</v>
      </c>
      <c r="G278" s="59">
        <v>2</v>
      </c>
      <c r="H278" s="89"/>
      <c r="I278" s="59"/>
      <c r="J278" s="59"/>
      <c r="K278" s="59"/>
      <c r="L278" s="59"/>
      <c r="M278" s="59">
        <f t="shared" si="44"/>
        <v>2</v>
      </c>
      <c r="N278" s="67"/>
      <c r="O278" s="5"/>
    </row>
    <row r="279" spans="3:15" ht="15" customHeight="1" x14ac:dyDescent="0.3">
      <c r="C279" s="37"/>
      <c r="D279" s="61" t="s">
        <v>169</v>
      </c>
      <c r="E279" s="32" t="s">
        <v>25</v>
      </c>
      <c r="F279" s="59">
        <v>1</v>
      </c>
      <c r="G279" s="59">
        <v>2</v>
      </c>
      <c r="H279" s="89"/>
      <c r="I279" s="59"/>
      <c r="J279" s="59"/>
      <c r="K279" s="59"/>
      <c r="L279" s="59"/>
      <c r="M279" s="59">
        <f t="shared" si="44"/>
        <v>2</v>
      </c>
      <c r="N279" s="67"/>
      <c r="O279" s="5"/>
    </row>
    <row r="280" spans="3:15" ht="15" customHeight="1" x14ac:dyDescent="0.3">
      <c r="C280" s="37"/>
      <c r="D280" s="31"/>
      <c r="E280" s="65"/>
      <c r="F280" s="59"/>
      <c r="G280" s="59"/>
      <c r="H280" s="89"/>
      <c r="I280" s="59"/>
      <c r="J280" s="59"/>
      <c r="K280" s="59"/>
      <c r="L280" s="59"/>
      <c r="M280" s="59"/>
      <c r="N280" s="67"/>
      <c r="O280" s="5"/>
    </row>
    <row r="281" spans="3:15" ht="15" customHeight="1" x14ac:dyDescent="0.3">
      <c r="C281" s="37" t="str">
        <f>+RESUMEN!C78</f>
        <v>04.08.03.39</v>
      </c>
      <c r="D281" s="31" t="str">
        <f>+RESUMEN!D78</f>
        <v>REDUCCION SCH - 40  3" - 1" - RANURADO UL/FM</v>
      </c>
      <c r="E281" s="65" t="str">
        <f>+RESUMEN!E78</f>
        <v>UND</v>
      </c>
      <c r="F281" s="59"/>
      <c r="G281" s="59"/>
      <c r="H281" s="89"/>
      <c r="I281" s="59"/>
      <c r="J281" s="59"/>
      <c r="K281" s="59"/>
      <c r="L281" s="59"/>
      <c r="M281" s="59"/>
      <c r="N281" s="67">
        <f>+SUM(M282:M285)</f>
        <v>8</v>
      </c>
      <c r="O281" s="5"/>
    </row>
    <row r="282" spans="3:15" ht="15" customHeight="1" x14ac:dyDescent="0.3">
      <c r="C282" s="37"/>
      <c r="D282" s="61" t="s">
        <v>26</v>
      </c>
      <c r="E282" s="32" t="s">
        <v>25</v>
      </c>
      <c r="F282" s="59">
        <v>1</v>
      </c>
      <c r="G282" s="59">
        <v>2</v>
      </c>
      <c r="H282" s="89"/>
      <c r="I282" s="59"/>
      <c r="J282" s="59"/>
      <c r="K282" s="59"/>
      <c r="L282" s="59"/>
      <c r="M282" s="59">
        <f t="shared" ref="M282:M285" si="45">+PRODUCT(F282:L282)</f>
        <v>2</v>
      </c>
      <c r="N282" s="67"/>
      <c r="O282" s="5"/>
    </row>
    <row r="283" spans="3:15" ht="15" customHeight="1" x14ac:dyDescent="0.3">
      <c r="C283" s="37"/>
      <c r="D283" s="61" t="s">
        <v>27</v>
      </c>
      <c r="E283" s="32" t="s">
        <v>25</v>
      </c>
      <c r="F283" s="59">
        <v>1</v>
      </c>
      <c r="G283" s="59">
        <v>2</v>
      </c>
      <c r="H283" s="89"/>
      <c r="I283" s="59"/>
      <c r="J283" s="59"/>
      <c r="K283" s="59"/>
      <c r="L283" s="59"/>
      <c r="M283" s="59">
        <f t="shared" si="45"/>
        <v>2</v>
      </c>
      <c r="N283" s="67"/>
      <c r="O283" s="5"/>
    </row>
    <row r="284" spans="3:15" ht="15" customHeight="1" x14ac:dyDescent="0.3">
      <c r="C284" s="37"/>
      <c r="D284" s="61" t="s">
        <v>28</v>
      </c>
      <c r="E284" s="32" t="s">
        <v>25</v>
      </c>
      <c r="F284" s="59">
        <v>1</v>
      </c>
      <c r="G284" s="59">
        <v>2</v>
      </c>
      <c r="H284" s="89"/>
      <c r="I284" s="59"/>
      <c r="J284" s="59"/>
      <c r="K284" s="59"/>
      <c r="L284" s="59"/>
      <c r="M284" s="59">
        <f t="shared" si="45"/>
        <v>2</v>
      </c>
      <c r="N284" s="67"/>
      <c r="O284" s="5"/>
    </row>
    <row r="285" spans="3:15" ht="15" customHeight="1" x14ac:dyDescent="0.3">
      <c r="C285" s="37"/>
      <c r="D285" s="61" t="s">
        <v>169</v>
      </c>
      <c r="E285" s="32" t="s">
        <v>25</v>
      </c>
      <c r="F285" s="59">
        <v>1</v>
      </c>
      <c r="G285" s="59">
        <v>2</v>
      </c>
      <c r="H285" s="89"/>
      <c r="I285" s="59"/>
      <c r="J285" s="59"/>
      <c r="K285" s="59"/>
      <c r="L285" s="59"/>
      <c r="M285" s="59">
        <f t="shared" si="45"/>
        <v>2</v>
      </c>
      <c r="N285" s="67"/>
      <c r="O285" s="5"/>
    </row>
    <row r="286" spans="3:15" ht="15" customHeight="1" x14ac:dyDescent="0.3">
      <c r="C286" s="37"/>
      <c r="D286" s="31"/>
      <c r="E286" s="65"/>
      <c r="F286" s="59"/>
      <c r="G286" s="59"/>
      <c r="H286" s="89"/>
      <c r="I286" s="59"/>
      <c r="J286" s="59"/>
      <c r="K286" s="59"/>
      <c r="L286" s="59"/>
      <c r="M286" s="59"/>
      <c r="N286" s="67"/>
      <c r="O286" s="5"/>
    </row>
    <row r="287" spans="3:15" ht="15" customHeight="1" x14ac:dyDescent="0.3">
      <c r="C287" s="37" t="str">
        <f>+RESUMEN!C79</f>
        <v>04.08.03.40</v>
      </c>
      <c r="D287" s="31" t="str">
        <f>+RESUMEN!D79</f>
        <v>REDUCCION SCH - 40  4" - 3" - RANURADO UL/FM</v>
      </c>
      <c r="E287" s="65" t="str">
        <f>+RESUMEN!E79</f>
        <v>UND</v>
      </c>
      <c r="F287" s="59"/>
      <c r="G287" s="59"/>
      <c r="H287" s="89"/>
      <c r="I287" s="59"/>
      <c r="J287" s="59"/>
      <c r="K287" s="59"/>
      <c r="L287" s="59"/>
      <c r="M287" s="59"/>
      <c r="N287" s="67">
        <f>+SUM(M288:M291)</f>
        <v>8</v>
      </c>
      <c r="O287" s="5"/>
    </row>
    <row r="288" spans="3:15" ht="15" customHeight="1" x14ac:dyDescent="0.3">
      <c r="C288" s="37"/>
      <c r="D288" s="61" t="s">
        <v>26</v>
      </c>
      <c r="E288" s="32" t="s">
        <v>25</v>
      </c>
      <c r="F288" s="59">
        <v>1</v>
      </c>
      <c r="G288" s="59">
        <v>2</v>
      </c>
      <c r="H288" s="89"/>
      <c r="I288" s="59"/>
      <c r="J288" s="59"/>
      <c r="K288" s="59"/>
      <c r="L288" s="59"/>
      <c r="M288" s="59">
        <f t="shared" ref="M288:M291" si="46">+PRODUCT(F288:L288)</f>
        <v>2</v>
      </c>
      <c r="N288" s="67"/>
      <c r="O288" s="5"/>
    </row>
    <row r="289" spans="3:15" ht="15" customHeight="1" x14ac:dyDescent="0.3">
      <c r="C289" s="37"/>
      <c r="D289" s="61" t="s">
        <v>27</v>
      </c>
      <c r="E289" s="32" t="s">
        <v>25</v>
      </c>
      <c r="F289" s="59">
        <v>1</v>
      </c>
      <c r="G289" s="59">
        <v>2</v>
      </c>
      <c r="H289" s="89"/>
      <c r="I289" s="59"/>
      <c r="J289" s="59"/>
      <c r="K289" s="59"/>
      <c r="L289" s="59"/>
      <c r="M289" s="59">
        <f t="shared" si="46"/>
        <v>2</v>
      </c>
      <c r="N289" s="67"/>
      <c r="O289" s="5"/>
    </row>
    <row r="290" spans="3:15" ht="15" customHeight="1" x14ac:dyDescent="0.3">
      <c r="C290" s="37"/>
      <c r="D290" s="61" t="s">
        <v>28</v>
      </c>
      <c r="E290" s="32" t="s">
        <v>25</v>
      </c>
      <c r="F290" s="59">
        <v>1</v>
      </c>
      <c r="G290" s="59">
        <v>2</v>
      </c>
      <c r="H290" s="89"/>
      <c r="I290" s="59"/>
      <c r="J290" s="59"/>
      <c r="K290" s="59"/>
      <c r="L290" s="59"/>
      <c r="M290" s="59">
        <f t="shared" si="46"/>
        <v>2</v>
      </c>
      <c r="N290" s="67"/>
      <c r="O290" s="5"/>
    </row>
    <row r="291" spans="3:15" ht="15" customHeight="1" x14ac:dyDescent="0.3">
      <c r="C291" s="37"/>
      <c r="D291" s="61" t="s">
        <v>169</v>
      </c>
      <c r="E291" s="32" t="s">
        <v>25</v>
      </c>
      <c r="F291" s="59">
        <v>1</v>
      </c>
      <c r="G291" s="59">
        <v>2</v>
      </c>
      <c r="H291" s="89"/>
      <c r="I291" s="59"/>
      <c r="J291" s="59"/>
      <c r="K291" s="59"/>
      <c r="L291" s="59"/>
      <c r="M291" s="59">
        <f t="shared" si="46"/>
        <v>2</v>
      </c>
      <c r="N291" s="67"/>
      <c r="O291" s="5"/>
    </row>
    <row r="292" spans="3:15" ht="15" customHeight="1" x14ac:dyDescent="0.3">
      <c r="C292" s="37"/>
      <c r="D292" s="31"/>
      <c r="E292" s="65"/>
      <c r="F292" s="59"/>
      <c r="G292" s="59"/>
      <c r="H292" s="89"/>
      <c r="I292" s="59"/>
      <c r="J292" s="59"/>
      <c r="K292" s="59"/>
      <c r="L292" s="59"/>
      <c r="M292" s="59"/>
      <c r="N292" s="67"/>
      <c r="O292" s="5"/>
    </row>
    <row r="293" spans="3:15" ht="15" customHeight="1" x14ac:dyDescent="0.3">
      <c r="C293" s="36" t="str">
        <f>+RESUMEN!C80</f>
        <v>04.08.04</v>
      </c>
      <c r="D293" s="35" t="str">
        <f>+RESUMEN!D80</f>
        <v>COLGADORES Y SOPORTES</v>
      </c>
      <c r="E293" s="64"/>
      <c r="F293" s="59"/>
      <c r="G293" s="59"/>
      <c r="H293" s="89"/>
      <c r="I293" s="59"/>
      <c r="J293" s="59"/>
      <c r="K293" s="59"/>
      <c r="L293" s="59"/>
      <c r="M293" s="59"/>
      <c r="N293" s="67"/>
      <c r="O293" s="5"/>
    </row>
    <row r="294" spans="3:15" s="13" customFormat="1" ht="15" customHeight="1" x14ac:dyDescent="0.3">
      <c r="C294" s="37" t="str">
        <f>+RESUMEN!C81</f>
        <v>04.08.04.01</v>
      </c>
      <c r="D294" s="31" t="str">
        <f>+RESUMEN!D81</f>
        <v>COLGADOR Ø 4"</v>
      </c>
      <c r="E294" s="65" t="str">
        <f>+RESUMEN!E81</f>
        <v>UND</v>
      </c>
      <c r="F294" s="59"/>
      <c r="G294" s="59"/>
      <c r="H294" s="90"/>
      <c r="I294" s="59"/>
      <c r="J294" s="59"/>
      <c r="K294" s="59"/>
      <c r="L294" s="59"/>
      <c r="M294" s="59"/>
      <c r="N294" s="67">
        <f>+SUM(M295:M298)</f>
        <v>4</v>
      </c>
    </row>
    <row r="295" spans="3:15" s="13" customFormat="1" ht="15" customHeight="1" x14ac:dyDescent="0.3">
      <c r="C295" s="37"/>
      <c r="D295" s="61" t="s">
        <v>26</v>
      </c>
      <c r="E295" s="32" t="s">
        <v>105</v>
      </c>
      <c r="F295" s="59">
        <v>1</v>
      </c>
      <c r="G295" s="59">
        <f>+ROUNDUP(+H28/2.5,0)</f>
        <v>1</v>
      </c>
      <c r="H295" s="90"/>
      <c r="I295" s="59"/>
      <c r="J295" s="59"/>
      <c r="K295" s="59"/>
      <c r="L295" s="59"/>
      <c r="M295" s="59">
        <f t="shared" ref="M295:M298" si="47">+PRODUCT(F295:L295)</f>
        <v>1</v>
      </c>
      <c r="N295" s="67"/>
    </row>
    <row r="296" spans="3:15" s="13" customFormat="1" ht="15" customHeight="1" x14ac:dyDescent="0.3">
      <c r="C296" s="37"/>
      <c r="D296" s="61" t="s">
        <v>27</v>
      </c>
      <c r="E296" s="32" t="s">
        <v>105</v>
      </c>
      <c r="F296" s="59">
        <v>1</v>
      </c>
      <c r="G296" s="59">
        <f t="shared" ref="G296:G298" si="48">+ROUNDUP(+H29/2.5,0)</f>
        <v>1</v>
      </c>
      <c r="H296" s="90"/>
      <c r="I296" s="59"/>
      <c r="J296" s="59"/>
      <c r="K296" s="59"/>
      <c r="L296" s="59"/>
      <c r="M296" s="59">
        <f t="shared" si="47"/>
        <v>1</v>
      </c>
      <c r="N296" s="67"/>
    </row>
    <row r="297" spans="3:15" s="13" customFormat="1" ht="15" customHeight="1" x14ac:dyDescent="0.3">
      <c r="C297" s="37"/>
      <c r="D297" s="61" t="s">
        <v>28</v>
      </c>
      <c r="E297" s="32" t="s">
        <v>105</v>
      </c>
      <c r="F297" s="59">
        <v>1</v>
      </c>
      <c r="G297" s="59">
        <f t="shared" si="48"/>
        <v>1</v>
      </c>
      <c r="H297" s="90"/>
      <c r="I297" s="59"/>
      <c r="J297" s="59"/>
      <c r="K297" s="59"/>
      <c r="L297" s="59"/>
      <c r="M297" s="59">
        <f t="shared" si="47"/>
        <v>1</v>
      </c>
      <c r="N297" s="67"/>
    </row>
    <row r="298" spans="3:15" s="13" customFormat="1" ht="15" customHeight="1" x14ac:dyDescent="0.3">
      <c r="C298" s="37"/>
      <c r="D298" s="61" t="s">
        <v>169</v>
      </c>
      <c r="E298" s="32" t="s">
        <v>105</v>
      </c>
      <c r="F298" s="59">
        <v>1</v>
      </c>
      <c r="G298" s="59">
        <f t="shared" si="48"/>
        <v>1</v>
      </c>
      <c r="H298" s="90"/>
      <c r="I298" s="59"/>
      <c r="J298" s="59"/>
      <c r="K298" s="59"/>
      <c r="L298" s="59"/>
      <c r="M298" s="59">
        <f t="shared" si="47"/>
        <v>1</v>
      </c>
      <c r="N298" s="67"/>
    </row>
    <row r="299" spans="3:15" s="13" customFormat="1" ht="15" customHeight="1" x14ac:dyDescent="0.3">
      <c r="C299" s="37"/>
      <c r="D299" s="31"/>
      <c r="E299" s="65"/>
      <c r="F299" s="59"/>
      <c r="G299" s="59"/>
      <c r="H299" s="90"/>
      <c r="I299" s="59"/>
      <c r="J299" s="59"/>
      <c r="K299" s="59"/>
      <c r="L299" s="59"/>
      <c r="M299" s="67"/>
      <c r="N299" s="67"/>
    </row>
    <row r="300" spans="3:15" s="13" customFormat="1" ht="15" customHeight="1" x14ac:dyDescent="0.3">
      <c r="C300" s="37" t="str">
        <f>+RESUMEN!C82</f>
        <v>04.08.04.02</v>
      </c>
      <c r="D300" s="31" t="str">
        <f>+RESUMEN!D82</f>
        <v>COLGADOR Ø 3"</v>
      </c>
      <c r="E300" s="65" t="str">
        <f>+RESUMEN!E82</f>
        <v>UND</v>
      </c>
      <c r="F300" s="59"/>
      <c r="G300" s="59"/>
      <c r="H300" s="89"/>
      <c r="I300" s="59"/>
      <c r="J300" s="59"/>
      <c r="K300" s="59"/>
      <c r="L300" s="59"/>
      <c r="M300" s="59"/>
      <c r="N300" s="67">
        <f>+SUM(M301:M304)</f>
        <v>10</v>
      </c>
    </row>
    <row r="301" spans="3:15" s="13" customFormat="1" ht="15" customHeight="1" x14ac:dyDescent="0.3">
      <c r="C301" s="37"/>
      <c r="D301" s="61" t="s">
        <v>26</v>
      </c>
      <c r="E301" s="32" t="s">
        <v>105</v>
      </c>
      <c r="F301" s="59">
        <v>1</v>
      </c>
      <c r="G301" s="59">
        <f>+ROUNDUP(+H34/4,0)</f>
        <v>4</v>
      </c>
      <c r="H301" s="90"/>
      <c r="I301" s="59"/>
      <c r="J301" s="59"/>
      <c r="K301" s="59"/>
      <c r="L301" s="59"/>
      <c r="M301" s="59">
        <f t="shared" ref="M301:M304" si="49">+PRODUCT(F301:L301)</f>
        <v>4</v>
      </c>
      <c r="N301" s="67"/>
    </row>
    <row r="302" spans="3:15" s="13" customFormat="1" ht="15" customHeight="1" x14ac:dyDescent="0.3">
      <c r="C302" s="37"/>
      <c r="D302" s="61" t="s">
        <v>27</v>
      </c>
      <c r="E302" s="32" t="s">
        <v>105</v>
      </c>
      <c r="F302" s="59">
        <v>1</v>
      </c>
      <c r="G302" s="59">
        <f t="shared" ref="G302:G304" si="50">+ROUNDUP(+H35/4,0)</f>
        <v>2</v>
      </c>
      <c r="H302" s="90"/>
      <c r="I302" s="59"/>
      <c r="J302" s="59"/>
      <c r="K302" s="59"/>
      <c r="L302" s="59"/>
      <c r="M302" s="59">
        <f t="shared" si="49"/>
        <v>2</v>
      </c>
      <c r="N302" s="67"/>
    </row>
    <row r="303" spans="3:15" s="13" customFormat="1" ht="15" customHeight="1" x14ac:dyDescent="0.3">
      <c r="C303" s="37"/>
      <c r="D303" s="61" t="s">
        <v>28</v>
      </c>
      <c r="E303" s="32" t="s">
        <v>105</v>
      </c>
      <c r="F303" s="59">
        <v>1</v>
      </c>
      <c r="G303" s="59">
        <f t="shared" si="50"/>
        <v>2</v>
      </c>
      <c r="H303" s="90"/>
      <c r="I303" s="59"/>
      <c r="J303" s="59"/>
      <c r="K303" s="59"/>
      <c r="L303" s="59"/>
      <c r="M303" s="59">
        <f t="shared" si="49"/>
        <v>2</v>
      </c>
      <c r="N303" s="67"/>
    </row>
    <row r="304" spans="3:15" s="13" customFormat="1" ht="15" customHeight="1" x14ac:dyDescent="0.3">
      <c r="C304" s="37"/>
      <c r="D304" s="61" t="s">
        <v>169</v>
      </c>
      <c r="E304" s="32" t="s">
        <v>105</v>
      </c>
      <c r="F304" s="59">
        <v>1</v>
      </c>
      <c r="G304" s="59">
        <f t="shared" si="50"/>
        <v>2</v>
      </c>
      <c r="H304" s="90"/>
      <c r="I304" s="59"/>
      <c r="J304" s="59"/>
      <c r="K304" s="59"/>
      <c r="L304" s="59"/>
      <c r="M304" s="59">
        <f t="shared" si="49"/>
        <v>2</v>
      </c>
      <c r="N304" s="67"/>
    </row>
    <row r="305" spans="3:14" s="13" customFormat="1" ht="15" customHeight="1" x14ac:dyDescent="0.3">
      <c r="C305" s="37"/>
      <c r="D305" s="31"/>
      <c r="E305" s="65"/>
      <c r="F305" s="59"/>
      <c r="G305" s="59"/>
      <c r="H305" s="89"/>
      <c r="I305" s="59"/>
      <c r="J305" s="59"/>
      <c r="K305" s="59"/>
      <c r="L305" s="59"/>
      <c r="M305" s="59"/>
      <c r="N305" s="67"/>
    </row>
    <row r="306" spans="3:14" s="13" customFormat="1" ht="15" customHeight="1" x14ac:dyDescent="0.3">
      <c r="C306" s="37" t="str">
        <f>+RESUMEN!C83</f>
        <v>04.08.04.03</v>
      </c>
      <c r="D306" s="31" t="str">
        <f>+RESUMEN!D83</f>
        <v>COLGADOR Ø 2 1/2"</v>
      </c>
      <c r="E306" s="65" t="str">
        <f>+RESUMEN!E83</f>
        <v>UND</v>
      </c>
      <c r="F306" s="59"/>
      <c r="G306" s="59"/>
      <c r="H306" s="89"/>
      <c r="I306" s="59"/>
      <c r="J306" s="59"/>
      <c r="K306" s="59"/>
      <c r="L306" s="59"/>
      <c r="M306" s="59"/>
      <c r="N306" s="67">
        <f>+SUM(M307:M310)</f>
        <v>57</v>
      </c>
    </row>
    <row r="307" spans="3:14" s="13" customFormat="1" ht="15" customHeight="1" x14ac:dyDescent="0.3">
      <c r="C307" s="37"/>
      <c r="D307" s="61" t="s">
        <v>26</v>
      </c>
      <c r="E307" s="32" t="s">
        <v>105</v>
      </c>
      <c r="F307" s="59">
        <v>1</v>
      </c>
      <c r="G307" s="59">
        <f>+ROUNDUP(+H40/2.5,0)</f>
        <v>6</v>
      </c>
      <c r="H307" s="90"/>
      <c r="I307" s="59"/>
      <c r="J307" s="59"/>
      <c r="K307" s="59"/>
      <c r="L307" s="59"/>
      <c r="M307" s="59">
        <f t="shared" ref="M307:M310" si="51">+PRODUCT(F307:L307)</f>
        <v>6</v>
      </c>
      <c r="N307" s="67"/>
    </row>
    <row r="308" spans="3:14" s="13" customFormat="1" ht="15" customHeight="1" x14ac:dyDescent="0.3">
      <c r="C308" s="37"/>
      <c r="D308" s="61" t="s">
        <v>27</v>
      </c>
      <c r="E308" s="32" t="s">
        <v>105</v>
      </c>
      <c r="F308" s="59">
        <v>1</v>
      </c>
      <c r="G308" s="59">
        <f t="shared" ref="G308:G310" si="52">+ROUNDUP(+H41/2.5,0)</f>
        <v>16</v>
      </c>
      <c r="H308" s="90"/>
      <c r="I308" s="59"/>
      <c r="J308" s="59"/>
      <c r="K308" s="59"/>
      <c r="L308" s="59"/>
      <c r="M308" s="59">
        <f t="shared" si="51"/>
        <v>16</v>
      </c>
      <c r="N308" s="67"/>
    </row>
    <row r="309" spans="3:14" s="13" customFormat="1" ht="15" customHeight="1" x14ac:dyDescent="0.3">
      <c r="C309" s="37"/>
      <c r="D309" s="61" t="s">
        <v>28</v>
      </c>
      <c r="E309" s="32" t="s">
        <v>105</v>
      </c>
      <c r="F309" s="59">
        <v>1</v>
      </c>
      <c r="G309" s="59">
        <f t="shared" si="52"/>
        <v>16</v>
      </c>
      <c r="H309" s="90"/>
      <c r="I309" s="59"/>
      <c r="J309" s="59"/>
      <c r="K309" s="59"/>
      <c r="L309" s="59"/>
      <c r="M309" s="59">
        <f t="shared" si="51"/>
        <v>16</v>
      </c>
      <c r="N309" s="67"/>
    </row>
    <row r="310" spans="3:14" s="13" customFormat="1" ht="15" customHeight="1" x14ac:dyDescent="0.3">
      <c r="C310" s="37"/>
      <c r="D310" s="61" t="s">
        <v>169</v>
      </c>
      <c r="E310" s="32" t="s">
        <v>105</v>
      </c>
      <c r="F310" s="59">
        <v>1</v>
      </c>
      <c r="G310" s="59">
        <f t="shared" si="52"/>
        <v>19</v>
      </c>
      <c r="H310" s="90"/>
      <c r="I310" s="59"/>
      <c r="J310" s="59"/>
      <c r="K310" s="59"/>
      <c r="L310" s="59"/>
      <c r="M310" s="59">
        <f t="shared" si="51"/>
        <v>19</v>
      </c>
      <c r="N310" s="67"/>
    </row>
    <row r="311" spans="3:14" s="13" customFormat="1" ht="15" customHeight="1" x14ac:dyDescent="0.3">
      <c r="C311" s="37"/>
      <c r="D311" s="31"/>
      <c r="E311" s="65"/>
      <c r="F311" s="59"/>
      <c r="G311" s="59"/>
      <c r="H311" s="89"/>
      <c r="I311" s="59"/>
      <c r="J311" s="59"/>
      <c r="K311" s="59"/>
      <c r="L311" s="59"/>
      <c r="M311" s="59"/>
      <c r="N311" s="67"/>
    </row>
    <row r="312" spans="3:14" s="13" customFormat="1" ht="15" customHeight="1" x14ac:dyDescent="0.3">
      <c r="C312" s="37" t="str">
        <f>+RESUMEN!C84</f>
        <v>04.08.04.04</v>
      </c>
      <c r="D312" s="31" t="str">
        <f>+RESUMEN!D84</f>
        <v>COLGADOR Ø 2 "</v>
      </c>
      <c r="E312" s="65" t="str">
        <f>+RESUMEN!E84</f>
        <v>UND</v>
      </c>
      <c r="F312" s="59"/>
      <c r="G312" s="59"/>
      <c r="H312" s="89"/>
      <c r="I312" s="59"/>
      <c r="J312" s="59"/>
      <c r="K312" s="59"/>
      <c r="L312" s="59"/>
      <c r="M312" s="59"/>
      <c r="N312" s="67">
        <f>+SUM(M313:M316)</f>
        <v>47</v>
      </c>
    </row>
    <row r="313" spans="3:14" s="13" customFormat="1" ht="15" customHeight="1" x14ac:dyDescent="0.3">
      <c r="C313" s="37"/>
      <c r="D313" s="61" t="s">
        <v>26</v>
      </c>
      <c r="E313" s="32" t="s">
        <v>105</v>
      </c>
      <c r="F313" s="59">
        <v>1</v>
      </c>
      <c r="G313" s="59">
        <f>+ROUNDUP(H46/2.5,0)</f>
        <v>26</v>
      </c>
      <c r="H313" s="90"/>
      <c r="I313" s="59"/>
      <c r="J313" s="59"/>
      <c r="K313" s="59"/>
      <c r="L313" s="59"/>
      <c r="M313" s="59">
        <f t="shared" ref="M313:M316" si="53">+PRODUCT(F313:L313)</f>
        <v>26</v>
      </c>
      <c r="N313" s="67"/>
    </row>
    <row r="314" spans="3:14" s="13" customFormat="1" ht="15" customHeight="1" x14ac:dyDescent="0.3">
      <c r="C314" s="37"/>
      <c r="D314" s="61" t="s">
        <v>27</v>
      </c>
      <c r="E314" s="32" t="s">
        <v>105</v>
      </c>
      <c r="F314" s="59">
        <v>1</v>
      </c>
      <c r="G314" s="59">
        <f t="shared" ref="G314:G316" si="54">+ROUNDUP(H47/2.5,0)</f>
        <v>7</v>
      </c>
      <c r="H314" s="90"/>
      <c r="I314" s="59"/>
      <c r="J314" s="59"/>
      <c r="K314" s="59"/>
      <c r="L314" s="59"/>
      <c r="M314" s="59">
        <f t="shared" si="53"/>
        <v>7</v>
      </c>
      <c r="N314" s="67"/>
    </row>
    <row r="315" spans="3:14" s="13" customFormat="1" ht="15" customHeight="1" x14ac:dyDescent="0.3">
      <c r="C315" s="37"/>
      <c r="D315" s="61" t="s">
        <v>28</v>
      </c>
      <c r="E315" s="32" t="s">
        <v>105</v>
      </c>
      <c r="F315" s="59">
        <v>1</v>
      </c>
      <c r="G315" s="59">
        <f t="shared" si="54"/>
        <v>7</v>
      </c>
      <c r="H315" s="90"/>
      <c r="I315" s="59"/>
      <c r="J315" s="59"/>
      <c r="K315" s="59"/>
      <c r="L315" s="59"/>
      <c r="M315" s="59">
        <f t="shared" si="53"/>
        <v>7</v>
      </c>
      <c r="N315" s="67"/>
    </row>
    <row r="316" spans="3:14" s="13" customFormat="1" ht="15" customHeight="1" x14ac:dyDescent="0.3">
      <c r="C316" s="37"/>
      <c r="D316" s="61" t="s">
        <v>169</v>
      </c>
      <c r="E316" s="32" t="s">
        <v>105</v>
      </c>
      <c r="F316" s="59">
        <v>1</v>
      </c>
      <c r="G316" s="59">
        <f t="shared" si="54"/>
        <v>7</v>
      </c>
      <c r="H316" s="90"/>
      <c r="I316" s="59"/>
      <c r="J316" s="59"/>
      <c r="K316" s="59"/>
      <c r="L316" s="59"/>
      <c r="M316" s="59">
        <f t="shared" si="53"/>
        <v>7</v>
      </c>
      <c r="N316" s="67"/>
    </row>
    <row r="317" spans="3:14" s="13" customFormat="1" ht="15" customHeight="1" x14ac:dyDescent="0.3">
      <c r="C317" s="37"/>
      <c r="D317" s="31"/>
      <c r="E317" s="65"/>
      <c r="F317" s="59"/>
      <c r="G317" s="59"/>
      <c r="H317" s="89"/>
      <c r="I317" s="59"/>
      <c r="J317" s="59"/>
      <c r="K317" s="59"/>
      <c r="L317" s="59"/>
      <c r="M317" s="59"/>
      <c r="N317" s="67"/>
    </row>
    <row r="318" spans="3:14" s="13" customFormat="1" ht="15" customHeight="1" x14ac:dyDescent="0.3">
      <c r="C318" s="37" t="str">
        <f>+RESUMEN!C85</f>
        <v>04.08.04.05</v>
      </c>
      <c r="D318" s="31" t="str">
        <f>+RESUMEN!D85</f>
        <v>COLGADOR Ø 1.1/2"</v>
      </c>
      <c r="E318" s="65" t="str">
        <f>+RESUMEN!E85</f>
        <v>UND</v>
      </c>
      <c r="F318" s="59"/>
      <c r="G318" s="59"/>
      <c r="H318" s="89"/>
      <c r="I318" s="59"/>
      <c r="J318" s="59"/>
      <c r="K318" s="59"/>
      <c r="L318" s="59"/>
      <c r="M318" s="59"/>
      <c r="N318" s="67">
        <f>+SUM(M319:M322)</f>
        <v>23</v>
      </c>
    </row>
    <row r="319" spans="3:14" s="13" customFormat="1" ht="15" customHeight="1" x14ac:dyDescent="0.3">
      <c r="C319" s="37"/>
      <c r="D319" s="61" t="s">
        <v>26</v>
      </c>
      <c r="E319" s="32" t="s">
        <v>105</v>
      </c>
      <c r="F319" s="59">
        <v>1</v>
      </c>
      <c r="G319" s="59">
        <f>+ROUNDUP(H52/2.5,0)</f>
        <v>14</v>
      </c>
      <c r="H319" s="90"/>
      <c r="I319" s="59"/>
      <c r="J319" s="59"/>
      <c r="K319" s="59"/>
      <c r="L319" s="59"/>
      <c r="M319" s="59">
        <f t="shared" ref="M319:M322" si="55">+PRODUCT(F319:L319)</f>
        <v>14</v>
      </c>
      <c r="N319" s="67"/>
    </row>
    <row r="320" spans="3:14" s="13" customFormat="1" ht="15" customHeight="1" x14ac:dyDescent="0.3">
      <c r="C320" s="37"/>
      <c r="D320" s="61" t="s">
        <v>27</v>
      </c>
      <c r="E320" s="32" t="s">
        <v>105</v>
      </c>
      <c r="F320" s="59">
        <v>1</v>
      </c>
      <c r="G320" s="59">
        <f t="shared" ref="G320:G322" si="56">+ROUNDUP(H53/2.5,0)</f>
        <v>3</v>
      </c>
      <c r="H320" s="90"/>
      <c r="I320" s="59"/>
      <c r="J320" s="59"/>
      <c r="K320" s="59"/>
      <c r="L320" s="59"/>
      <c r="M320" s="59">
        <f t="shared" si="55"/>
        <v>3</v>
      </c>
      <c r="N320" s="67"/>
    </row>
    <row r="321" spans="3:15" s="13" customFormat="1" ht="15" customHeight="1" x14ac:dyDescent="0.3">
      <c r="C321" s="37"/>
      <c r="D321" s="61" t="s">
        <v>28</v>
      </c>
      <c r="E321" s="32" t="s">
        <v>105</v>
      </c>
      <c r="F321" s="59">
        <v>1</v>
      </c>
      <c r="G321" s="59">
        <f t="shared" si="56"/>
        <v>3</v>
      </c>
      <c r="H321" s="90"/>
      <c r="I321" s="59"/>
      <c r="J321" s="59"/>
      <c r="K321" s="59"/>
      <c r="L321" s="59"/>
      <c r="M321" s="59">
        <f t="shared" si="55"/>
        <v>3</v>
      </c>
      <c r="N321" s="67"/>
    </row>
    <row r="322" spans="3:15" s="13" customFormat="1" ht="15" customHeight="1" x14ac:dyDescent="0.3">
      <c r="C322" s="37"/>
      <c r="D322" s="61" t="s">
        <v>169</v>
      </c>
      <c r="E322" s="32" t="s">
        <v>105</v>
      </c>
      <c r="F322" s="59">
        <v>1</v>
      </c>
      <c r="G322" s="59">
        <f t="shared" si="56"/>
        <v>3</v>
      </c>
      <c r="H322" s="90"/>
      <c r="I322" s="59"/>
      <c r="J322" s="59"/>
      <c r="K322" s="59"/>
      <c r="L322" s="59"/>
      <c r="M322" s="59">
        <f t="shared" si="55"/>
        <v>3</v>
      </c>
      <c r="N322" s="67"/>
    </row>
    <row r="323" spans="3:15" s="13" customFormat="1" ht="15" customHeight="1" x14ac:dyDescent="0.3">
      <c r="C323" s="37"/>
      <c r="D323" s="31"/>
      <c r="E323" s="65"/>
      <c r="F323" s="59"/>
      <c r="G323" s="59"/>
      <c r="H323" s="89"/>
      <c r="I323" s="59"/>
      <c r="J323" s="59"/>
      <c r="K323" s="59"/>
      <c r="L323" s="59"/>
      <c r="M323" s="59"/>
      <c r="N323" s="67"/>
    </row>
    <row r="324" spans="3:15" s="13" customFormat="1" ht="15" customHeight="1" x14ac:dyDescent="0.3">
      <c r="C324" s="37" t="str">
        <f>+RESUMEN!C86</f>
        <v>04.08.04.06</v>
      </c>
      <c r="D324" s="31" t="str">
        <f>+RESUMEN!D86</f>
        <v>COLGADOR Ø 1.1/4"</v>
      </c>
      <c r="E324" s="65" t="str">
        <f>+RESUMEN!E86</f>
        <v>UND</v>
      </c>
      <c r="F324" s="59"/>
      <c r="G324" s="59"/>
      <c r="H324" s="89"/>
      <c r="I324" s="59"/>
      <c r="J324" s="59"/>
      <c r="K324" s="59"/>
      <c r="L324" s="59"/>
      <c r="M324" s="59"/>
      <c r="N324" s="67">
        <f>+SUM(M325:M328)</f>
        <v>19</v>
      </c>
    </row>
    <row r="325" spans="3:15" s="13" customFormat="1" ht="15" customHeight="1" x14ac:dyDescent="0.3">
      <c r="C325" s="37"/>
      <c r="D325" s="61" t="s">
        <v>26</v>
      </c>
      <c r="E325" s="32" t="s">
        <v>105</v>
      </c>
      <c r="F325" s="59">
        <v>1</v>
      </c>
      <c r="G325" s="59">
        <f>+ROUNDUP(H58/2.5,0)</f>
        <v>7</v>
      </c>
      <c r="H325" s="90"/>
      <c r="I325" s="59"/>
      <c r="J325" s="59"/>
      <c r="K325" s="59"/>
      <c r="L325" s="59"/>
      <c r="M325" s="59">
        <f t="shared" ref="M325:M328" si="57">+PRODUCT(F325:L325)</f>
        <v>7</v>
      </c>
      <c r="N325" s="67"/>
    </row>
    <row r="326" spans="3:15" s="13" customFormat="1" ht="15" customHeight="1" x14ac:dyDescent="0.3">
      <c r="C326" s="37"/>
      <c r="D326" s="61" t="s">
        <v>27</v>
      </c>
      <c r="E326" s="32" t="s">
        <v>105</v>
      </c>
      <c r="F326" s="59">
        <v>1</v>
      </c>
      <c r="G326" s="59">
        <f t="shared" ref="G326:G328" si="58">+ROUNDUP(H59/2.5,0)</f>
        <v>4</v>
      </c>
      <c r="H326" s="90"/>
      <c r="I326" s="59"/>
      <c r="J326" s="59"/>
      <c r="K326" s="59"/>
      <c r="L326" s="59"/>
      <c r="M326" s="59">
        <f t="shared" si="57"/>
        <v>4</v>
      </c>
      <c r="N326" s="67"/>
    </row>
    <row r="327" spans="3:15" s="13" customFormat="1" ht="15" customHeight="1" x14ac:dyDescent="0.3">
      <c r="C327" s="37"/>
      <c r="D327" s="61" t="s">
        <v>28</v>
      </c>
      <c r="E327" s="32" t="s">
        <v>105</v>
      </c>
      <c r="F327" s="59">
        <v>1</v>
      </c>
      <c r="G327" s="59">
        <f t="shared" si="58"/>
        <v>4</v>
      </c>
      <c r="H327" s="90"/>
      <c r="I327" s="59"/>
      <c r="J327" s="59"/>
      <c r="K327" s="59"/>
      <c r="L327" s="59"/>
      <c r="M327" s="59">
        <f t="shared" si="57"/>
        <v>4</v>
      </c>
      <c r="N327" s="67"/>
    </row>
    <row r="328" spans="3:15" s="13" customFormat="1" ht="15" customHeight="1" x14ac:dyDescent="0.3">
      <c r="C328" s="37"/>
      <c r="D328" s="61" t="s">
        <v>169</v>
      </c>
      <c r="E328" s="32" t="s">
        <v>105</v>
      </c>
      <c r="F328" s="59">
        <v>1</v>
      </c>
      <c r="G328" s="59">
        <f t="shared" si="58"/>
        <v>4</v>
      </c>
      <c r="H328" s="90"/>
      <c r="I328" s="59"/>
      <c r="J328" s="59"/>
      <c r="K328" s="59"/>
      <c r="L328" s="59"/>
      <c r="M328" s="59">
        <f t="shared" si="57"/>
        <v>4</v>
      </c>
      <c r="N328" s="67"/>
    </row>
    <row r="329" spans="3:15" s="13" customFormat="1" ht="15" customHeight="1" x14ac:dyDescent="0.3">
      <c r="C329" s="37"/>
      <c r="D329" s="31"/>
      <c r="E329" s="65"/>
      <c r="F329" s="59"/>
      <c r="G329" s="59"/>
      <c r="H329" s="89"/>
      <c r="I329" s="59"/>
      <c r="J329" s="59"/>
      <c r="K329" s="59"/>
      <c r="L329" s="59"/>
      <c r="M329" s="59"/>
      <c r="N329" s="67"/>
    </row>
    <row r="330" spans="3:15" s="13" customFormat="1" ht="15" customHeight="1" x14ac:dyDescent="0.3">
      <c r="C330" s="37" t="str">
        <f>+RESUMEN!C87</f>
        <v>04.08.04.07</v>
      </c>
      <c r="D330" s="31" t="str">
        <f>+RESUMEN!D87</f>
        <v>COLGADOR Ø 1"</v>
      </c>
      <c r="E330" s="65" t="str">
        <f>+RESUMEN!E87</f>
        <v>UND</v>
      </c>
      <c r="F330" s="59"/>
      <c r="G330" s="59"/>
      <c r="H330" s="89"/>
      <c r="I330" s="59"/>
      <c r="J330" s="59"/>
      <c r="K330" s="59"/>
      <c r="L330" s="59"/>
      <c r="M330" s="59"/>
      <c r="N330" s="67">
        <f>+SUM(M331:M334)</f>
        <v>243</v>
      </c>
    </row>
    <row r="331" spans="3:15" s="13" customFormat="1" ht="15" customHeight="1" x14ac:dyDescent="0.3">
      <c r="C331" s="37"/>
      <c r="D331" s="61" t="s">
        <v>26</v>
      </c>
      <c r="E331" s="32" t="s">
        <v>105</v>
      </c>
      <c r="F331" s="59">
        <v>1</v>
      </c>
      <c r="G331" s="59">
        <f>+ROUNDUP(H64/2.5,0)</f>
        <v>58</v>
      </c>
      <c r="H331" s="90"/>
      <c r="I331" s="59"/>
      <c r="J331" s="59"/>
      <c r="K331" s="59"/>
      <c r="L331" s="59"/>
      <c r="M331" s="59">
        <f t="shared" ref="M331:M334" si="59">+PRODUCT(F331:L331)</f>
        <v>58</v>
      </c>
      <c r="N331" s="67"/>
    </row>
    <row r="332" spans="3:15" s="13" customFormat="1" ht="15" customHeight="1" x14ac:dyDescent="0.3">
      <c r="C332" s="37"/>
      <c r="D332" s="61" t="s">
        <v>27</v>
      </c>
      <c r="E332" s="32" t="s">
        <v>105</v>
      </c>
      <c r="F332" s="59">
        <v>1</v>
      </c>
      <c r="G332" s="59">
        <f t="shared" ref="G332:G334" si="60">+ROUNDUP(H65/2.5,0)</f>
        <v>61</v>
      </c>
      <c r="H332" s="90"/>
      <c r="I332" s="59"/>
      <c r="J332" s="59"/>
      <c r="K332" s="59"/>
      <c r="L332" s="59"/>
      <c r="M332" s="59">
        <f t="shared" si="59"/>
        <v>61</v>
      </c>
      <c r="N332" s="67"/>
    </row>
    <row r="333" spans="3:15" s="13" customFormat="1" ht="15" customHeight="1" x14ac:dyDescent="0.3">
      <c r="C333" s="37"/>
      <c r="D333" s="61" t="s">
        <v>28</v>
      </c>
      <c r="E333" s="32" t="s">
        <v>105</v>
      </c>
      <c r="F333" s="59">
        <v>1</v>
      </c>
      <c r="G333" s="59">
        <f t="shared" si="60"/>
        <v>63</v>
      </c>
      <c r="H333" s="90"/>
      <c r="I333" s="59"/>
      <c r="J333" s="59"/>
      <c r="K333" s="59"/>
      <c r="L333" s="59"/>
      <c r="M333" s="59">
        <f t="shared" si="59"/>
        <v>63</v>
      </c>
      <c r="N333" s="67"/>
    </row>
    <row r="334" spans="3:15" s="13" customFormat="1" ht="15" customHeight="1" x14ac:dyDescent="0.3">
      <c r="C334" s="37"/>
      <c r="D334" s="61" t="s">
        <v>169</v>
      </c>
      <c r="E334" s="32" t="s">
        <v>105</v>
      </c>
      <c r="F334" s="59">
        <v>1</v>
      </c>
      <c r="G334" s="59">
        <f t="shared" si="60"/>
        <v>61</v>
      </c>
      <c r="H334" s="90"/>
      <c r="I334" s="59"/>
      <c r="J334" s="59"/>
      <c r="K334" s="59"/>
      <c r="L334" s="59"/>
      <c r="M334" s="59">
        <f t="shared" si="59"/>
        <v>61</v>
      </c>
      <c r="N334" s="67"/>
    </row>
    <row r="335" spans="3:15" s="13" customFormat="1" ht="15" customHeight="1" x14ac:dyDescent="0.3">
      <c r="C335" s="37"/>
      <c r="D335" s="31"/>
      <c r="E335" s="65"/>
      <c r="F335" s="59"/>
      <c r="G335" s="59"/>
      <c r="H335" s="89"/>
      <c r="I335" s="59"/>
      <c r="J335" s="59"/>
      <c r="K335" s="59"/>
      <c r="L335" s="59"/>
      <c r="M335" s="59"/>
      <c r="N335" s="67"/>
    </row>
    <row r="336" spans="3:15" ht="15" customHeight="1" x14ac:dyDescent="0.3">
      <c r="C336" s="37" t="str">
        <f>+RESUMEN!C88</f>
        <v>04.08.04.08</v>
      </c>
      <c r="D336" s="31" t="str">
        <f>+RESUMEN!D88</f>
        <v>SOPORTE SISMORESISTENTE DE 4 VIAS ø 4" UL/FM</v>
      </c>
      <c r="E336" s="65" t="str">
        <f>+RESUMEN!E88</f>
        <v>UND</v>
      </c>
      <c r="F336" s="26"/>
      <c r="G336" s="59"/>
      <c r="H336" s="89"/>
      <c r="I336" s="59"/>
      <c r="J336" s="59"/>
      <c r="K336" s="59"/>
      <c r="L336" s="59"/>
      <c r="M336" s="59"/>
      <c r="N336" s="67">
        <f>+SUM(M337:M340)</f>
        <v>16</v>
      </c>
      <c r="O336" s="5"/>
    </row>
    <row r="337" spans="3:15" ht="15" customHeight="1" x14ac:dyDescent="0.3">
      <c r="C337" s="37"/>
      <c r="D337" s="61" t="s">
        <v>26</v>
      </c>
      <c r="E337" s="32" t="s">
        <v>105</v>
      </c>
      <c r="F337" s="59">
        <v>1</v>
      </c>
      <c r="G337" s="59">
        <v>1</v>
      </c>
      <c r="H337" s="90"/>
      <c r="I337" s="59"/>
      <c r="J337" s="59"/>
      <c r="K337" s="59"/>
      <c r="L337" s="59"/>
      <c r="M337" s="59">
        <f t="shared" ref="M337:M340" si="61">+PRODUCT(F337:L337)</f>
        <v>1</v>
      </c>
      <c r="N337" s="67"/>
      <c r="O337" s="5"/>
    </row>
    <row r="338" spans="3:15" ht="15" customHeight="1" x14ac:dyDescent="0.3">
      <c r="C338" s="37"/>
      <c r="D338" s="61" t="s">
        <v>27</v>
      </c>
      <c r="E338" s="32" t="s">
        <v>105</v>
      </c>
      <c r="F338" s="59">
        <v>1</v>
      </c>
      <c r="G338" s="59">
        <v>5</v>
      </c>
      <c r="H338" s="90"/>
      <c r="I338" s="59"/>
      <c r="J338" s="59"/>
      <c r="K338" s="59"/>
      <c r="L338" s="59"/>
      <c r="M338" s="59">
        <f t="shared" si="61"/>
        <v>5</v>
      </c>
      <c r="N338" s="67"/>
      <c r="O338" s="5"/>
    </row>
    <row r="339" spans="3:15" ht="15" customHeight="1" x14ac:dyDescent="0.3">
      <c r="C339" s="37"/>
      <c r="D339" s="61" t="s">
        <v>28</v>
      </c>
      <c r="E339" s="32" t="s">
        <v>105</v>
      </c>
      <c r="F339" s="59">
        <v>1</v>
      </c>
      <c r="G339" s="59">
        <v>5</v>
      </c>
      <c r="H339" s="90"/>
      <c r="I339" s="59"/>
      <c r="J339" s="59"/>
      <c r="K339" s="59"/>
      <c r="L339" s="59"/>
      <c r="M339" s="59">
        <f t="shared" si="61"/>
        <v>5</v>
      </c>
      <c r="N339" s="67"/>
      <c r="O339" s="5"/>
    </row>
    <row r="340" spans="3:15" ht="15" customHeight="1" x14ac:dyDescent="0.3">
      <c r="C340" s="37"/>
      <c r="D340" s="61" t="s">
        <v>169</v>
      </c>
      <c r="E340" s="32" t="s">
        <v>105</v>
      </c>
      <c r="F340" s="59">
        <v>1</v>
      </c>
      <c r="G340" s="59">
        <v>5</v>
      </c>
      <c r="H340" s="90"/>
      <c r="I340" s="59"/>
      <c r="J340" s="59"/>
      <c r="K340" s="59"/>
      <c r="L340" s="59"/>
      <c r="M340" s="59">
        <f t="shared" si="61"/>
        <v>5</v>
      </c>
      <c r="N340" s="67"/>
      <c r="O340" s="5"/>
    </row>
    <row r="341" spans="3:15" ht="15" customHeight="1" x14ac:dyDescent="0.3">
      <c r="C341" s="37"/>
      <c r="D341" s="31"/>
      <c r="E341" s="65"/>
      <c r="F341" s="26"/>
      <c r="G341" s="59"/>
      <c r="H341" s="89"/>
      <c r="I341" s="59"/>
      <c r="J341" s="59"/>
      <c r="K341" s="59"/>
      <c r="L341" s="59"/>
      <c r="M341" s="59"/>
      <c r="N341" s="67"/>
      <c r="O341" s="5"/>
    </row>
    <row r="342" spans="3:15" ht="15" customHeight="1" x14ac:dyDescent="0.3">
      <c r="C342" s="37" t="str">
        <f>+RESUMEN!C89</f>
        <v>04.08.04.09</v>
      </c>
      <c r="D342" s="31" t="str">
        <f>+RESUMEN!D89</f>
        <v>SOPORTE SISMORESISTENTE DE 2" VIAS ø 4" UL/FM</v>
      </c>
      <c r="E342" s="65" t="str">
        <f>+RESUMEN!E89</f>
        <v>UND</v>
      </c>
      <c r="F342" s="59"/>
      <c r="G342" s="59"/>
      <c r="H342" s="89"/>
      <c r="I342" s="68"/>
      <c r="J342" s="59"/>
      <c r="K342" s="59"/>
      <c r="L342" s="59"/>
      <c r="M342" s="59"/>
      <c r="N342" s="67">
        <f>+SUM(M343:M346)</f>
        <v>21</v>
      </c>
      <c r="O342" s="5"/>
    </row>
    <row r="343" spans="3:15" ht="15" customHeight="1" x14ac:dyDescent="0.3">
      <c r="C343" s="37"/>
      <c r="D343" s="61" t="s">
        <v>26</v>
      </c>
      <c r="E343" s="32" t="s">
        <v>105</v>
      </c>
      <c r="F343" s="59">
        <v>1</v>
      </c>
      <c r="G343" s="59">
        <v>6</v>
      </c>
      <c r="H343" s="90"/>
      <c r="I343" s="59"/>
      <c r="J343" s="59"/>
      <c r="K343" s="59"/>
      <c r="L343" s="59"/>
      <c r="M343" s="59">
        <f t="shared" ref="M343:M346" si="62">+PRODUCT(F343:L343)</f>
        <v>6</v>
      </c>
      <c r="N343" s="67"/>
      <c r="O343" s="5"/>
    </row>
    <row r="344" spans="3:15" ht="15" customHeight="1" x14ac:dyDescent="0.3">
      <c r="C344" s="37"/>
      <c r="D344" s="61" t="s">
        <v>27</v>
      </c>
      <c r="E344" s="32" t="s">
        <v>105</v>
      </c>
      <c r="F344" s="59">
        <v>1</v>
      </c>
      <c r="G344" s="59">
        <v>5</v>
      </c>
      <c r="H344" s="90"/>
      <c r="I344" s="59"/>
      <c r="J344" s="59"/>
      <c r="K344" s="59"/>
      <c r="L344" s="59"/>
      <c r="M344" s="59">
        <f t="shared" si="62"/>
        <v>5</v>
      </c>
      <c r="N344" s="67"/>
      <c r="O344" s="5"/>
    </row>
    <row r="345" spans="3:15" ht="15" customHeight="1" x14ac:dyDescent="0.3">
      <c r="C345" s="37"/>
      <c r="D345" s="61" t="s">
        <v>28</v>
      </c>
      <c r="E345" s="32" t="s">
        <v>105</v>
      </c>
      <c r="F345" s="59">
        <v>1</v>
      </c>
      <c r="G345" s="59">
        <v>5</v>
      </c>
      <c r="H345" s="90"/>
      <c r="I345" s="59"/>
      <c r="J345" s="59"/>
      <c r="K345" s="59"/>
      <c r="L345" s="59"/>
      <c r="M345" s="59">
        <f t="shared" si="62"/>
        <v>5</v>
      </c>
      <c r="N345" s="67"/>
      <c r="O345" s="5"/>
    </row>
    <row r="346" spans="3:15" ht="15" customHeight="1" x14ac:dyDescent="0.3">
      <c r="C346" s="37"/>
      <c r="D346" s="61" t="s">
        <v>169</v>
      </c>
      <c r="E346" s="32" t="s">
        <v>105</v>
      </c>
      <c r="F346" s="59">
        <v>1</v>
      </c>
      <c r="G346" s="59">
        <v>5</v>
      </c>
      <c r="H346" s="90"/>
      <c r="I346" s="59"/>
      <c r="J346" s="59"/>
      <c r="K346" s="59"/>
      <c r="L346" s="59"/>
      <c r="M346" s="59">
        <f t="shared" si="62"/>
        <v>5</v>
      </c>
      <c r="N346" s="67"/>
      <c r="O346" s="5"/>
    </row>
    <row r="347" spans="3:15" ht="15" customHeight="1" x14ac:dyDescent="0.3">
      <c r="C347" s="37"/>
      <c r="D347" s="31"/>
      <c r="E347" s="65"/>
      <c r="F347" s="59"/>
      <c r="G347" s="59"/>
      <c r="H347" s="89"/>
      <c r="I347" s="68"/>
      <c r="J347" s="59"/>
      <c r="K347" s="59"/>
      <c r="L347" s="59"/>
      <c r="M347" s="59"/>
      <c r="N347" s="67"/>
      <c r="O347" s="5"/>
    </row>
    <row r="348" spans="3:15" ht="15" customHeight="1" x14ac:dyDescent="0.3">
      <c r="C348" s="37" t="str">
        <f>+RESUMEN!C90</f>
        <v>04.08.04.10</v>
      </c>
      <c r="D348" s="31" t="str">
        <f>+RESUMEN!D90</f>
        <v>ARRIOSTRA ANTIOSCILANTE LATERAL</v>
      </c>
      <c r="E348" s="65" t="str">
        <f>+RESUMEN!E90</f>
        <v>UND</v>
      </c>
      <c r="F348" s="26"/>
      <c r="G348" s="59"/>
      <c r="H348" s="89"/>
      <c r="I348" s="59"/>
      <c r="J348" s="59"/>
      <c r="K348" s="59"/>
      <c r="L348" s="59"/>
      <c r="M348" s="59"/>
      <c r="N348" s="67">
        <f>+SUM(M349:M352)</f>
        <v>8</v>
      </c>
      <c r="O348" s="5"/>
    </row>
    <row r="349" spans="3:15" ht="15" customHeight="1" x14ac:dyDescent="0.3">
      <c r="C349" s="37"/>
      <c r="D349" s="61" t="s">
        <v>26</v>
      </c>
      <c r="E349" s="32" t="s">
        <v>105</v>
      </c>
      <c r="F349" s="59">
        <v>1</v>
      </c>
      <c r="G349" s="59">
        <v>2</v>
      </c>
      <c r="H349" s="90"/>
      <c r="I349" s="59"/>
      <c r="J349" s="59"/>
      <c r="K349" s="59"/>
      <c r="L349" s="59"/>
      <c r="M349" s="59">
        <f t="shared" ref="M349:M352" si="63">+PRODUCT(F349:L349)</f>
        <v>2</v>
      </c>
      <c r="N349" s="67"/>
      <c r="O349" s="5"/>
    </row>
    <row r="350" spans="3:15" ht="15" customHeight="1" x14ac:dyDescent="0.3">
      <c r="C350" s="37"/>
      <c r="D350" s="61" t="s">
        <v>27</v>
      </c>
      <c r="E350" s="32" t="s">
        <v>105</v>
      </c>
      <c r="F350" s="59">
        <v>1</v>
      </c>
      <c r="G350" s="59">
        <v>2</v>
      </c>
      <c r="H350" s="90"/>
      <c r="I350" s="59"/>
      <c r="J350" s="59"/>
      <c r="K350" s="59"/>
      <c r="L350" s="59"/>
      <c r="M350" s="59">
        <f t="shared" si="63"/>
        <v>2</v>
      </c>
      <c r="N350" s="67"/>
      <c r="O350" s="5"/>
    </row>
    <row r="351" spans="3:15" ht="15" customHeight="1" x14ac:dyDescent="0.3">
      <c r="C351" s="37"/>
      <c r="D351" s="61" t="s">
        <v>28</v>
      </c>
      <c r="E351" s="32" t="s">
        <v>105</v>
      </c>
      <c r="F351" s="59">
        <v>1</v>
      </c>
      <c r="G351" s="59">
        <v>2</v>
      </c>
      <c r="H351" s="90"/>
      <c r="I351" s="59"/>
      <c r="J351" s="59"/>
      <c r="K351" s="59"/>
      <c r="L351" s="59"/>
      <c r="M351" s="59">
        <f t="shared" si="63"/>
        <v>2</v>
      </c>
      <c r="N351" s="67"/>
      <c r="O351" s="5"/>
    </row>
    <row r="352" spans="3:15" ht="15" customHeight="1" x14ac:dyDescent="0.3">
      <c r="C352" s="37"/>
      <c r="D352" s="61" t="s">
        <v>169</v>
      </c>
      <c r="E352" s="32" t="s">
        <v>105</v>
      </c>
      <c r="F352" s="59">
        <v>1</v>
      </c>
      <c r="G352" s="59">
        <v>2</v>
      </c>
      <c r="H352" s="90"/>
      <c r="I352" s="59"/>
      <c r="J352" s="59"/>
      <c r="K352" s="59"/>
      <c r="L352" s="59"/>
      <c r="M352" s="59">
        <f t="shared" si="63"/>
        <v>2</v>
      </c>
      <c r="N352" s="67"/>
      <c r="O352" s="5"/>
    </row>
    <row r="353" spans="3:15" ht="15" customHeight="1" x14ac:dyDescent="0.3">
      <c r="C353" s="37"/>
      <c r="D353" s="31"/>
      <c r="E353" s="65"/>
      <c r="F353" s="26"/>
      <c r="G353" s="59"/>
      <c r="H353" s="89"/>
      <c r="I353" s="59"/>
      <c r="J353" s="59"/>
      <c r="K353" s="59"/>
      <c r="L353" s="59"/>
      <c r="M353" s="59"/>
      <c r="N353" s="67"/>
      <c r="O353" s="5"/>
    </row>
    <row r="354" spans="3:15" ht="15" customHeight="1" x14ac:dyDescent="0.3">
      <c r="C354" s="37" t="str">
        <f>+RESUMEN!C91</f>
        <v>04.08.04.11</v>
      </c>
      <c r="D354" s="31" t="str">
        <f>+RESUMEN!D91</f>
        <v>SOPORTE DE RAMAL EN TECHO DE CONCRETO</v>
      </c>
      <c r="E354" s="65" t="str">
        <f>+RESUMEN!E91</f>
        <v>UND</v>
      </c>
      <c r="F354" s="26"/>
      <c r="G354" s="59"/>
      <c r="H354" s="89"/>
      <c r="I354" s="59"/>
      <c r="J354" s="59"/>
      <c r="K354" s="59"/>
      <c r="L354" s="59"/>
      <c r="M354" s="59"/>
      <c r="N354" s="67">
        <f>+SUM(M355:M358)</f>
        <v>8</v>
      </c>
      <c r="O354" s="5"/>
    </row>
    <row r="355" spans="3:15" ht="15" customHeight="1" x14ac:dyDescent="0.3">
      <c r="C355" s="37"/>
      <c r="D355" s="61" t="s">
        <v>26</v>
      </c>
      <c r="E355" s="32" t="s">
        <v>105</v>
      </c>
      <c r="F355" s="59">
        <v>1</v>
      </c>
      <c r="G355" s="59">
        <v>2</v>
      </c>
      <c r="H355" s="90"/>
      <c r="I355" s="59"/>
      <c r="J355" s="59"/>
      <c r="K355" s="59"/>
      <c r="L355" s="59"/>
      <c r="M355" s="59">
        <f t="shared" ref="M355:M358" si="64">+PRODUCT(F355:L355)</f>
        <v>2</v>
      </c>
      <c r="N355" s="67"/>
      <c r="O355" s="5"/>
    </row>
    <row r="356" spans="3:15" ht="15" customHeight="1" x14ac:dyDescent="0.3">
      <c r="C356" s="37"/>
      <c r="D356" s="61" t="s">
        <v>27</v>
      </c>
      <c r="E356" s="32" t="s">
        <v>105</v>
      </c>
      <c r="F356" s="59">
        <v>1</v>
      </c>
      <c r="G356" s="59">
        <v>2</v>
      </c>
      <c r="H356" s="90"/>
      <c r="I356" s="59"/>
      <c r="J356" s="59"/>
      <c r="K356" s="59"/>
      <c r="L356" s="59"/>
      <c r="M356" s="59">
        <f t="shared" si="64"/>
        <v>2</v>
      </c>
      <c r="N356" s="67"/>
      <c r="O356" s="5"/>
    </row>
    <row r="357" spans="3:15" ht="15" customHeight="1" x14ac:dyDescent="0.3">
      <c r="C357" s="37"/>
      <c r="D357" s="61" t="s">
        <v>28</v>
      </c>
      <c r="E357" s="32" t="s">
        <v>105</v>
      </c>
      <c r="F357" s="59">
        <v>1</v>
      </c>
      <c r="G357" s="59">
        <v>2</v>
      </c>
      <c r="H357" s="90"/>
      <c r="I357" s="59"/>
      <c r="J357" s="59"/>
      <c r="K357" s="59"/>
      <c r="L357" s="59"/>
      <c r="M357" s="59">
        <f t="shared" si="64"/>
        <v>2</v>
      </c>
      <c r="N357" s="67"/>
      <c r="O357" s="5"/>
    </row>
    <row r="358" spans="3:15" ht="15" customHeight="1" x14ac:dyDescent="0.3">
      <c r="C358" s="37"/>
      <c r="D358" s="61" t="s">
        <v>169</v>
      </c>
      <c r="E358" s="32" t="s">
        <v>105</v>
      </c>
      <c r="F358" s="59">
        <v>1</v>
      </c>
      <c r="G358" s="59">
        <v>2</v>
      </c>
      <c r="H358" s="90"/>
      <c r="I358" s="59"/>
      <c r="J358" s="59"/>
      <c r="K358" s="59"/>
      <c r="L358" s="59"/>
      <c r="M358" s="59">
        <f t="shared" si="64"/>
        <v>2</v>
      </c>
      <c r="N358" s="67"/>
      <c r="O358" s="5"/>
    </row>
    <row r="359" spans="3:15" ht="15" customHeight="1" x14ac:dyDescent="0.3">
      <c r="C359" s="37"/>
      <c r="D359" s="31"/>
      <c r="E359" s="65"/>
      <c r="F359" s="26"/>
      <c r="G359" s="59"/>
      <c r="H359" s="89"/>
      <c r="I359" s="59"/>
      <c r="J359" s="59"/>
      <c r="K359" s="59"/>
      <c r="L359" s="59"/>
      <c r="M359" s="59"/>
      <c r="N359" s="67"/>
      <c r="O359" s="5"/>
    </row>
    <row r="360" spans="3:15" ht="15" customHeight="1" x14ac:dyDescent="0.3">
      <c r="C360" s="37" t="str">
        <f>+RESUMEN!C92</f>
        <v>04.08.04.12</v>
      </c>
      <c r="D360" s="31" t="str">
        <f>+RESUMEN!D92</f>
        <v>ACOPLE RANURADO FLEXIBLE  4" MON. DE ESTACION DE CONTROL</v>
      </c>
      <c r="E360" s="65" t="str">
        <f>+RESUMEN!E92</f>
        <v>UND</v>
      </c>
      <c r="F360" s="59"/>
      <c r="G360" s="59"/>
      <c r="H360" s="89"/>
      <c r="I360" s="59"/>
      <c r="J360" s="59"/>
      <c r="K360" s="59"/>
      <c r="L360" s="59"/>
      <c r="M360" s="59"/>
      <c r="N360" s="67">
        <f>+SUM(M361:M364)</f>
        <v>8</v>
      </c>
      <c r="O360" s="5"/>
    </row>
    <row r="361" spans="3:15" ht="15" customHeight="1" x14ac:dyDescent="0.3">
      <c r="C361" s="37"/>
      <c r="D361" s="61" t="s">
        <v>26</v>
      </c>
      <c r="E361" s="32" t="s">
        <v>105</v>
      </c>
      <c r="F361" s="59">
        <v>1</v>
      </c>
      <c r="G361" s="59">
        <v>2</v>
      </c>
      <c r="H361" s="90"/>
      <c r="I361" s="59"/>
      <c r="J361" s="59"/>
      <c r="K361" s="59"/>
      <c r="L361" s="59"/>
      <c r="M361" s="59">
        <f t="shared" ref="M361:M364" si="65">+PRODUCT(F361:L361)</f>
        <v>2</v>
      </c>
      <c r="N361" s="67"/>
      <c r="O361" s="5"/>
    </row>
    <row r="362" spans="3:15" ht="15" customHeight="1" x14ac:dyDescent="0.3">
      <c r="C362" s="37"/>
      <c r="D362" s="61" t="s">
        <v>27</v>
      </c>
      <c r="E362" s="32" t="s">
        <v>105</v>
      </c>
      <c r="F362" s="59">
        <v>1</v>
      </c>
      <c r="G362" s="59">
        <v>2</v>
      </c>
      <c r="H362" s="90"/>
      <c r="I362" s="59"/>
      <c r="J362" s="59"/>
      <c r="K362" s="59"/>
      <c r="L362" s="59"/>
      <c r="M362" s="59">
        <f t="shared" si="65"/>
        <v>2</v>
      </c>
      <c r="N362" s="67"/>
      <c r="O362" s="5"/>
    </row>
    <row r="363" spans="3:15" ht="15" customHeight="1" x14ac:dyDescent="0.3">
      <c r="C363" s="37"/>
      <c r="D363" s="61" t="s">
        <v>28</v>
      </c>
      <c r="E363" s="32" t="s">
        <v>105</v>
      </c>
      <c r="F363" s="59">
        <v>1</v>
      </c>
      <c r="G363" s="59">
        <v>2</v>
      </c>
      <c r="H363" s="90"/>
      <c r="I363" s="59"/>
      <c r="J363" s="59"/>
      <c r="K363" s="59"/>
      <c r="L363" s="59"/>
      <c r="M363" s="59">
        <f t="shared" si="65"/>
        <v>2</v>
      </c>
      <c r="N363" s="67"/>
      <c r="O363" s="5"/>
    </row>
    <row r="364" spans="3:15" ht="15" customHeight="1" x14ac:dyDescent="0.3">
      <c r="C364" s="37"/>
      <c r="D364" s="61" t="s">
        <v>169</v>
      </c>
      <c r="E364" s="32" t="s">
        <v>105</v>
      </c>
      <c r="F364" s="59">
        <v>1</v>
      </c>
      <c r="G364" s="59">
        <v>2</v>
      </c>
      <c r="H364" s="90"/>
      <c r="I364" s="59"/>
      <c r="J364" s="59"/>
      <c r="K364" s="59"/>
      <c r="L364" s="59"/>
      <c r="M364" s="59">
        <f t="shared" si="65"/>
        <v>2</v>
      </c>
      <c r="N364" s="67"/>
      <c r="O364" s="5"/>
    </row>
    <row r="365" spans="3:15" ht="15" customHeight="1" x14ac:dyDescent="0.3">
      <c r="C365" s="37"/>
      <c r="D365" s="31"/>
      <c r="E365" s="65"/>
      <c r="F365" s="59"/>
      <c r="G365" s="59"/>
      <c r="H365" s="89"/>
      <c r="I365" s="59"/>
      <c r="J365" s="59"/>
      <c r="K365" s="59"/>
      <c r="L365" s="59"/>
      <c r="M365" s="59"/>
      <c r="N365" s="67"/>
      <c r="O365" s="5"/>
    </row>
    <row r="366" spans="3:15" ht="15" customHeight="1" x14ac:dyDescent="0.3">
      <c r="C366" s="37" t="str">
        <f>+RESUMEN!C93</f>
        <v>04.08.04.13</v>
      </c>
      <c r="D366" s="31" t="str">
        <f>+RESUMEN!D93</f>
        <v>ABRAZADERA DE TUB. 4" VERTICAL DE ESTACION DE CONTROL</v>
      </c>
      <c r="E366" s="65" t="str">
        <f>+RESUMEN!E93</f>
        <v>UND</v>
      </c>
      <c r="F366" s="59"/>
      <c r="G366" s="59"/>
      <c r="H366" s="89"/>
      <c r="I366" s="59"/>
      <c r="J366" s="59"/>
      <c r="K366" s="59"/>
      <c r="L366" s="59"/>
      <c r="M366" s="59"/>
      <c r="N366" s="67">
        <f>+SUM(M367:M370)</f>
        <v>8</v>
      </c>
      <c r="O366" s="5"/>
    </row>
    <row r="367" spans="3:15" ht="15" customHeight="1" x14ac:dyDescent="0.3">
      <c r="C367" s="37"/>
      <c r="D367" s="61" t="s">
        <v>26</v>
      </c>
      <c r="E367" s="32" t="s">
        <v>105</v>
      </c>
      <c r="F367" s="59">
        <v>1</v>
      </c>
      <c r="G367" s="59">
        <f>ROUNDUP(+H16/2.5,0)</f>
        <v>2</v>
      </c>
      <c r="H367" s="90"/>
      <c r="I367" s="59"/>
      <c r="J367" s="59"/>
      <c r="K367" s="59"/>
      <c r="L367" s="59"/>
      <c r="M367" s="59">
        <f t="shared" ref="M367:M370" si="66">+PRODUCT(F367:L367)</f>
        <v>2</v>
      </c>
      <c r="N367" s="67"/>
      <c r="O367" s="5"/>
    </row>
    <row r="368" spans="3:15" ht="15" customHeight="1" x14ac:dyDescent="0.3">
      <c r="C368" s="37"/>
      <c r="D368" s="61" t="s">
        <v>27</v>
      </c>
      <c r="E368" s="32" t="s">
        <v>105</v>
      </c>
      <c r="F368" s="59">
        <v>1</v>
      </c>
      <c r="G368" s="59">
        <f t="shared" ref="G368:G370" si="67">ROUNDUP(+H17/2.5,0)</f>
        <v>2</v>
      </c>
      <c r="H368" s="90"/>
      <c r="I368" s="59"/>
      <c r="J368" s="59"/>
      <c r="K368" s="59"/>
      <c r="L368" s="59"/>
      <c r="M368" s="59">
        <f t="shared" si="66"/>
        <v>2</v>
      </c>
      <c r="N368" s="67"/>
      <c r="O368" s="5"/>
    </row>
    <row r="369" spans="3:17" ht="15" customHeight="1" x14ac:dyDescent="0.3">
      <c r="C369" s="37"/>
      <c r="D369" s="61" t="s">
        <v>28</v>
      </c>
      <c r="E369" s="32" t="s">
        <v>105</v>
      </c>
      <c r="F369" s="59">
        <v>1</v>
      </c>
      <c r="G369" s="59">
        <f t="shared" si="67"/>
        <v>2</v>
      </c>
      <c r="H369" s="90"/>
      <c r="I369" s="59"/>
      <c r="J369" s="59"/>
      <c r="K369" s="59"/>
      <c r="L369" s="59"/>
      <c r="M369" s="59">
        <f t="shared" si="66"/>
        <v>2</v>
      </c>
      <c r="N369" s="67"/>
      <c r="O369" s="5"/>
    </row>
    <row r="370" spans="3:17" ht="15" customHeight="1" x14ac:dyDescent="0.3">
      <c r="C370" s="37"/>
      <c r="D370" s="61" t="s">
        <v>169</v>
      </c>
      <c r="E370" s="32" t="s">
        <v>105</v>
      </c>
      <c r="F370" s="59">
        <v>1</v>
      </c>
      <c r="G370" s="59">
        <f t="shared" si="67"/>
        <v>2</v>
      </c>
      <c r="H370" s="90"/>
      <c r="I370" s="59"/>
      <c r="J370" s="59"/>
      <c r="K370" s="59"/>
      <c r="L370" s="59"/>
      <c r="M370" s="59">
        <f t="shared" si="66"/>
        <v>2</v>
      </c>
      <c r="N370" s="67"/>
      <c r="O370" s="5"/>
    </row>
    <row r="371" spans="3:17" ht="15" customHeight="1" x14ac:dyDescent="0.3">
      <c r="C371" s="37"/>
      <c r="D371" s="31"/>
      <c r="E371" s="65"/>
      <c r="F371" s="59"/>
      <c r="G371" s="59"/>
      <c r="H371" s="89"/>
      <c r="I371" s="59"/>
      <c r="J371" s="59"/>
      <c r="K371" s="59"/>
      <c r="L371" s="59"/>
      <c r="M371" s="59"/>
      <c r="N371" s="67"/>
      <c r="O371" s="5"/>
    </row>
    <row r="372" spans="3:17" s="14" customFormat="1" ht="15" customHeight="1" x14ac:dyDescent="0.3">
      <c r="C372" s="37" t="str">
        <f>+RESUMEN!C94</f>
        <v>04.08.04.14</v>
      </c>
      <c r="D372" s="31" t="str">
        <f>+RESUMEN!D94</f>
        <v>ABRAZADERA DE TUB. 2" VERTICAL DE DRENAJE DE EST. CONTROL</v>
      </c>
      <c r="E372" s="65" t="str">
        <f>+RESUMEN!E94</f>
        <v>UND</v>
      </c>
      <c r="F372" s="59"/>
      <c r="G372" s="59"/>
      <c r="H372" s="89"/>
      <c r="I372" s="59"/>
      <c r="J372" s="59"/>
      <c r="K372" s="59"/>
      <c r="L372" s="59"/>
      <c r="M372" s="59"/>
      <c r="N372" s="67">
        <f>+SUM(M373:M376)</f>
        <v>22</v>
      </c>
    </row>
    <row r="373" spans="3:17" s="14" customFormat="1" ht="15" customHeight="1" x14ac:dyDescent="0.3">
      <c r="C373" s="37"/>
      <c r="D373" s="61" t="s">
        <v>26</v>
      </c>
      <c r="E373" s="32" t="s">
        <v>105</v>
      </c>
      <c r="F373" s="59">
        <v>1</v>
      </c>
      <c r="G373" s="59">
        <f>ROUNDUP(+H22/2.5,0)</f>
        <v>16</v>
      </c>
      <c r="H373" s="90"/>
      <c r="I373" s="59"/>
      <c r="J373" s="59"/>
      <c r="K373" s="59"/>
      <c r="L373" s="59"/>
      <c r="M373" s="59">
        <f t="shared" ref="M373:M376" si="68">+PRODUCT(F373:L373)</f>
        <v>16</v>
      </c>
      <c r="N373" s="67"/>
    </row>
    <row r="374" spans="3:17" s="14" customFormat="1" ht="15" customHeight="1" x14ac:dyDescent="0.3">
      <c r="C374" s="37"/>
      <c r="D374" s="61" t="s">
        <v>27</v>
      </c>
      <c r="E374" s="32" t="s">
        <v>105</v>
      </c>
      <c r="F374" s="59">
        <v>1</v>
      </c>
      <c r="G374" s="59">
        <f t="shared" ref="G374:G376" si="69">ROUNDUP(+H23/2.5,0)</f>
        <v>2</v>
      </c>
      <c r="H374" s="90"/>
      <c r="I374" s="59"/>
      <c r="J374" s="59"/>
      <c r="K374" s="59"/>
      <c r="L374" s="59"/>
      <c r="M374" s="59">
        <f t="shared" si="68"/>
        <v>2</v>
      </c>
      <c r="N374" s="67"/>
    </row>
    <row r="375" spans="3:17" s="14" customFormat="1" ht="15" customHeight="1" x14ac:dyDescent="0.3">
      <c r="C375" s="37"/>
      <c r="D375" s="61" t="s">
        <v>28</v>
      </c>
      <c r="E375" s="32" t="s">
        <v>105</v>
      </c>
      <c r="F375" s="59">
        <v>1</v>
      </c>
      <c r="G375" s="59">
        <f t="shared" si="69"/>
        <v>2</v>
      </c>
      <c r="H375" s="90"/>
      <c r="I375" s="59"/>
      <c r="J375" s="59"/>
      <c r="K375" s="59"/>
      <c r="L375" s="59"/>
      <c r="M375" s="59">
        <f t="shared" si="68"/>
        <v>2</v>
      </c>
      <c r="N375" s="67"/>
    </row>
    <row r="376" spans="3:17" s="14" customFormat="1" ht="15" customHeight="1" x14ac:dyDescent="0.3">
      <c r="C376" s="37"/>
      <c r="D376" s="61" t="s">
        <v>169</v>
      </c>
      <c r="E376" s="32" t="s">
        <v>105</v>
      </c>
      <c r="F376" s="59">
        <v>1</v>
      </c>
      <c r="G376" s="59">
        <f t="shared" si="69"/>
        <v>2</v>
      </c>
      <c r="H376" s="90"/>
      <c r="I376" s="59"/>
      <c r="J376" s="59"/>
      <c r="K376" s="59"/>
      <c r="L376" s="59"/>
      <c r="M376" s="59">
        <f t="shared" si="68"/>
        <v>2</v>
      </c>
      <c r="N376" s="67"/>
    </row>
    <row r="377" spans="3:17" s="14" customFormat="1" ht="15" customHeight="1" x14ac:dyDescent="0.3">
      <c r="C377" s="37"/>
      <c r="D377" s="31"/>
      <c r="E377" s="65"/>
      <c r="F377" s="59"/>
      <c r="G377" s="59"/>
      <c r="H377" s="89"/>
      <c r="I377" s="59"/>
      <c r="J377" s="59"/>
      <c r="K377" s="59"/>
      <c r="L377" s="59"/>
      <c r="M377" s="59"/>
      <c r="N377" s="67"/>
    </row>
    <row r="378" spans="3:17" s="14" customFormat="1" ht="15" customHeight="1" x14ac:dyDescent="0.3">
      <c r="C378" s="37" t="str">
        <f>+RESUMEN!C95</f>
        <v>04.08.04.15</v>
      </c>
      <c r="D378" s="31" t="str">
        <f>+RESUMEN!D95</f>
        <v>SOPORTE SP4</v>
      </c>
      <c r="E378" s="65" t="str">
        <f>+RESUMEN!E95</f>
        <v>UND</v>
      </c>
      <c r="F378" s="59"/>
      <c r="G378" s="59"/>
      <c r="H378" s="89"/>
      <c r="I378" s="59"/>
      <c r="J378" s="59"/>
      <c r="K378" s="59"/>
      <c r="L378" s="59"/>
      <c r="M378" s="59"/>
      <c r="N378" s="67">
        <f>+SUM(M379:M382)</f>
        <v>4</v>
      </c>
    </row>
    <row r="379" spans="3:17" s="14" customFormat="1" ht="15" customHeight="1" x14ac:dyDescent="0.3">
      <c r="C379" s="37"/>
      <c r="D379" s="61" t="s">
        <v>26</v>
      </c>
      <c r="E379" s="32" t="s">
        <v>105</v>
      </c>
      <c r="F379" s="59">
        <v>1</v>
      </c>
      <c r="G379" s="59">
        <f>ROUNDUP(+H28/2.5,0)</f>
        <v>1</v>
      </c>
      <c r="H379" s="90"/>
      <c r="I379" s="59"/>
      <c r="J379" s="59"/>
      <c r="K379" s="59"/>
      <c r="L379" s="59"/>
      <c r="M379" s="59">
        <f t="shared" ref="M379:M382" si="70">+PRODUCT(F379:L379)</f>
        <v>1</v>
      </c>
      <c r="N379" s="67"/>
    </row>
    <row r="380" spans="3:17" s="14" customFormat="1" ht="15" customHeight="1" x14ac:dyDescent="0.3">
      <c r="C380" s="37"/>
      <c r="D380" s="61" t="s">
        <v>27</v>
      </c>
      <c r="E380" s="32" t="s">
        <v>105</v>
      </c>
      <c r="F380" s="59">
        <v>1</v>
      </c>
      <c r="G380" s="59">
        <f t="shared" ref="G380:G382" si="71">ROUNDUP(+H29/2.5,0)</f>
        <v>1</v>
      </c>
      <c r="H380" s="90"/>
      <c r="I380" s="59"/>
      <c r="J380" s="59"/>
      <c r="K380" s="59"/>
      <c r="L380" s="59"/>
      <c r="M380" s="59">
        <f t="shared" si="70"/>
        <v>1</v>
      </c>
      <c r="N380" s="67"/>
    </row>
    <row r="381" spans="3:17" s="14" customFormat="1" ht="15" customHeight="1" x14ac:dyDescent="0.3">
      <c r="C381" s="37"/>
      <c r="D381" s="61" t="s">
        <v>28</v>
      </c>
      <c r="E381" s="32" t="s">
        <v>105</v>
      </c>
      <c r="F381" s="59">
        <v>1</v>
      </c>
      <c r="G381" s="59">
        <f t="shared" si="71"/>
        <v>1</v>
      </c>
      <c r="H381" s="90"/>
      <c r="I381" s="59"/>
      <c r="J381" s="59"/>
      <c r="K381" s="59"/>
      <c r="L381" s="59"/>
      <c r="M381" s="59">
        <f t="shared" si="70"/>
        <v>1</v>
      </c>
      <c r="N381" s="67"/>
    </row>
    <row r="382" spans="3:17" s="14" customFormat="1" ht="15" customHeight="1" x14ac:dyDescent="0.3">
      <c r="C382" s="37"/>
      <c r="D382" s="61" t="s">
        <v>169</v>
      </c>
      <c r="E382" s="32" t="s">
        <v>105</v>
      </c>
      <c r="F382" s="59">
        <v>1</v>
      </c>
      <c r="G382" s="59">
        <f t="shared" si="71"/>
        <v>1</v>
      </c>
      <c r="H382" s="90"/>
      <c r="I382" s="59"/>
      <c r="J382" s="59"/>
      <c r="K382" s="59"/>
      <c r="L382" s="59"/>
      <c r="M382" s="59">
        <f t="shared" si="70"/>
        <v>1</v>
      </c>
      <c r="N382" s="67"/>
    </row>
    <row r="383" spans="3:17" s="14" customFormat="1" ht="15" customHeight="1" x14ac:dyDescent="0.3">
      <c r="C383" s="37"/>
      <c r="D383" s="31"/>
      <c r="E383" s="65"/>
      <c r="F383" s="59"/>
      <c r="G383" s="59"/>
      <c r="H383" s="89"/>
      <c r="I383" s="59"/>
      <c r="J383" s="59"/>
      <c r="K383" s="59"/>
      <c r="L383" s="59"/>
      <c r="M383" s="59"/>
      <c r="N383" s="67"/>
    </row>
    <row r="384" spans="3:17" s="13" customFormat="1" ht="15" customHeight="1" x14ac:dyDescent="0.25">
      <c r="C384" s="36" t="str">
        <f>+RESUMEN!C96</f>
        <v>04.08.05</v>
      </c>
      <c r="D384" s="35" t="str">
        <f>+RESUMEN!D96</f>
        <v>ROCIADOR COLGANTE EMBUTIDO INCLUYE ACCESORIOS DE PROTECCIÓN E INSTALACIÓN</v>
      </c>
      <c r="E384" s="65"/>
      <c r="F384" s="59"/>
      <c r="G384" s="59"/>
      <c r="H384" s="89"/>
      <c r="I384" s="59"/>
      <c r="J384" s="59"/>
      <c r="K384" s="59"/>
      <c r="L384" s="59"/>
      <c r="M384" s="59"/>
      <c r="N384" s="67"/>
      <c r="P384" s="69"/>
      <c r="Q384" s="70"/>
    </row>
    <row r="385" spans="3:17" s="13" customFormat="1" ht="42" customHeight="1" x14ac:dyDescent="0.25">
      <c r="C385" s="37" t="str">
        <f>+RESUMEN!C97</f>
        <v>04.08.05.01</v>
      </c>
      <c r="D385" s="31" t="str">
        <f>+RESUMEN!D97</f>
        <v>ROCIADOR COLGANTE EMBUTIDO, FACTOR K 5.6, ∅ 1/2" NPT,
RESPUESTA RÁPIDA Y COBERTURA NORMAL, T=68°C,
CON EMBELLECEDOR.</v>
      </c>
      <c r="E385" s="65" t="str">
        <f>+RESUMEN!E97</f>
        <v>UND</v>
      </c>
      <c r="F385" s="59"/>
      <c r="G385" s="59"/>
      <c r="H385" s="89"/>
      <c r="I385" s="59"/>
      <c r="J385" s="59"/>
      <c r="K385" s="59"/>
      <c r="L385" s="59"/>
      <c r="M385" s="59"/>
      <c r="N385" s="67">
        <f>+SUM(M386:M389)</f>
        <v>182</v>
      </c>
      <c r="P385" s="69"/>
      <c r="Q385" s="70"/>
    </row>
    <row r="386" spans="3:17" s="13" customFormat="1" ht="15" customHeight="1" x14ac:dyDescent="0.25">
      <c r="C386" s="37"/>
      <c r="D386" s="61" t="s">
        <v>26</v>
      </c>
      <c r="E386" s="32" t="s">
        <v>25</v>
      </c>
      <c r="F386" s="59">
        <v>1</v>
      </c>
      <c r="G386" s="59">
        <v>56</v>
      </c>
      <c r="H386" s="89"/>
      <c r="I386" s="59"/>
      <c r="J386" s="59"/>
      <c r="K386" s="59"/>
      <c r="L386" s="59"/>
      <c r="M386" s="59">
        <f t="shared" ref="M386:M389" si="72">+PRODUCT(F386:L386)</f>
        <v>56</v>
      </c>
      <c r="N386" s="67"/>
      <c r="P386" s="69"/>
      <c r="Q386" s="70"/>
    </row>
    <row r="387" spans="3:17" s="13" customFormat="1" ht="15" customHeight="1" x14ac:dyDescent="0.25">
      <c r="C387" s="37"/>
      <c r="D387" s="61" t="s">
        <v>27</v>
      </c>
      <c r="E387" s="32" t="s">
        <v>25</v>
      </c>
      <c r="F387" s="59">
        <v>1</v>
      </c>
      <c r="G387" s="59">
        <v>42</v>
      </c>
      <c r="H387" s="89"/>
      <c r="I387" s="59"/>
      <c r="J387" s="59"/>
      <c r="K387" s="59"/>
      <c r="L387" s="59"/>
      <c r="M387" s="59">
        <f t="shared" si="72"/>
        <v>42</v>
      </c>
      <c r="N387" s="67"/>
      <c r="P387" s="69"/>
      <c r="Q387" s="70"/>
    </row>
    <row r="388" spans="3:17" s="13" customFormat="1" ht="15" customHeight="1" x14ac:dyDescent="0.25">
      <c r="C388" s="37"/>
      <c r="D388" s="61" t="s">
        <v>28</v>
      </c>
      <c r="E388" s="32" t="s">
        <v>25</v>
      </c>
      <c r="F388" s="59">
        <v>1</v>
      </c>
      <c r="G388" s="59">
        <v>42</v>
      </c>
      <c r="H388" s="89"/>
      <c r="I388" s="59"/>
      <c r="J388" s="59"/>
      <c r="K388" s="59"/>
      <c r="L388" s="59"/>
      <c r="M388" s="59">
        <f t="shared" si="72"/>
        <v>42</v>
      </c>
      <c r="N388" s="67"/>
      <c r="P388" s="69"/>
      <c r="Q388" s="70"/>
    </row>
    <row r="389" spans="3:17" s="13" customFormat="1" ht="15" customHeight="1" x14ac:dyDescent="0.25">
      <c r="C389" s="37"/>
      <c r="D389" s="61" t="s">
        <v>169</v>
      </c>
      <c r="E389" s="32" t="s">
        <v>25</v>
      </c>
      <c r="F389" s="59">
        <v>1</v>
      </c>
      <c r="G389" s="59">
        <v>42</v>
      </c>
      <c r="H389" s="89"/>
      <c r="I389" s="59"/>
      <c r="J389" s="59"/>
      <c r="K389" s="59"/>
      <c r="L389" s="59"/>
      <c r="M389" s="59">
        <f t="shared" si="72"/>
        <v>42</v>
      </c>
      <c r="N389" s="67"/>
      <c r="P389" s="69"/>
      <c r="Q389" s="70"/>
    </row>
    <row r="390" spans="3:17" s="13" customFormat="1" ht="15" customHeight="1" x14ac:dyDescent="0.25">
      <c r="C390" s="37"/>
      <c r="D390" s="31"/>
      <c r="E390" s="65"/>
      <c r="F390" s="59"/>
      <c r="G390" s="59"/>
      <c r="H390" s="89"/>
      <c r="I390" s="59"/>
      <c r="J390" s="59"/>
      <c r="K390" s="59"/>
      <c r="L390" s="59"/>
      <c r="M390" s="59"/>
      <c r="N390" s="67"/>
      <c r="P390" s="69"/>
      <c r="Q390" s="70"/>
    </row>
    <row r="391" spans="3:17" ht="29.4" customHeight="1" x14ac:dyDescent="0.25">
      <c r="C391" s="37" t="str">
        <f>+RESUMEN!C98</f>
        <v>04.08.05.02</v>
      </c>
      <c r="D391" s="31" t="str">
        <f>+RESUMEN!D98</f>
        <v>REDUCCIÓN TIPO CAMPANA O BELL REDUCER DE 1" - 1/2" CON EMPALME A ROCIADOR DE 1/2"</v>
      </c>
      <c r="E391" s="65" t="str">
        <f>+RESUMEN!E98</f>
        <v>UND</v>
      </c>
      <c r="F391" s="59"/>
      <c r="G391" s="59"/>
      <c r="H391" s="89"/>
      <c r="I391" s="59"/>
      <c r="J391" s="59"/>
      <c r="K391" s="59"/>
      <c r="L391" s="59"/>
      <c r="M391" s="59"/>
      <c r="N391" s="67">
        <f>+N385</f>
        <v>182</v>
      </c>
      <c r="O391" s="5"/>
      <c r="P391" s="69"/>
      <c r="Q391" s="69"/>
    </row>
    <row r="392" spans="3:17" ht="15" customHeight="1" x14ac:dyDescent="0.25">
      <c r="C392" s="37"/>
      <c r="D392" s="61" t="s">
        <v>26</v>
      </c>
      <c r="E392" s="32" t="s">
        <v>25</v>
      </c>
      <c r="F392" s="59">
        <v>1</v>
      </c>
      <c r="G392" s="59">
        <v>2</v>
      </c>
      <c r="H392" s="89"/>
      <c r="I392" s="59"/>
      <c r="J392" s="59"/>
      <c r="K392" s="59"/>
      <c r="L392" s="59"/>
      <c r="M392" s="59">
        <f t="shared" ref="M392:M395" si="73">+PRODUCT(F392:L392)</f>
        <v>2</v>
      </c>
      <c r="N392" s="67"/>
      <c r="O392" s="5"/>
      <c r="P392" s="69"/>
      <c r="Q392" s="69"/>
    </row>
    <row r="393" spans="3:17" ht="15" customHeight="1" x14ac:dyDescent="0.25">
      <c r="C393" s="37"/>
      <c r="D393" s="61" t="s">
        <v>27</v>
      </c>
      <c r="E393" s="32" t="s">
        <v>25</v>
      </c>
      <c r="F393" s="59">
        <v>1</v>
      </c>
      <c r="G393" s="59">
        <v>2</v>
      </c>
      <c r="H393" s="89"/>
      <c r="I393" s="59"/>
      <c r="J393" s="59"/>
      <c r="K393" s="59"/>
      <c r="L393" s="59"/>
      <c r="M393" s="59">
        <f t="shared" si="73"/>
        <v>2</v>
      </c>
      <c r="N393" s="67"/>
      <c r="O393" s="5"/>
      <c r="P393" s="69"/>
      <c r="Q393" s="69"/>
    </row>
    <row r="394" spans="3:17" ht="15" customHeight="1" x14ac:dyDescent="0.25">
      <c r="C394" s="37"/>
      <c r="D394" s="61" t="s">
        <v>28</v>
      </c>
      <c r="E394" s="32" t="s">
        <v>25</v>
      </c>
      <c r="F394" s="59">
        <v>1</v>
      </c>
      <c r="G394" s="59">
        <v>2</v>
      </c>
      <c r="H394" s="89"/>
      <c r="I394" s="59"/>
      <c r="J394" s="59"/>
      <c r="K394" s="59"/>
      <c r="L394" s="59"/>
      <c r="M394" s="59">
        <f t="shared" si="73"/>
        <v>2</v>
      </c>
      <c r="N394" s="67"/>
      <c r="O394" s="5"/>
      <c r="P394" s="69"/>
      <c r="Q394" s="69"/>
    </row>
    <row r="395" spans="3:17" ht="15" customHeight="1" x14ac:dyDescent="0.25">
      <c r="C395" s="37"/>
      <c r="D395" s="61" t="s">
        <v>169</v>
      </c>
      <c r="E395" s="32" t="s">
        <v>25</v>
      </c>
      <c r="F395" s="59">
        <v>1</v>
      </c>
      <c r="G395" s="59">
        <v>2</v>
      </c>
      <c r="H395" s="89"/>
      <c r="I395" s="59"/>
      <c r="J395" s="59"/>
      <c r="K395" s="59"/>
      <c r="L395" s="59"/>
      <c r="M395" s="59">
        <f t="shared" si="73"/>
        <v>2</v>
      </c>
      <c r="N395" s="67"/>
      <c r="O395" s="5"/>
      <c r="P395" s="69"/>
      <c r="Q395" s="69"/>
    </row>
    <row r="396" spans="3:17" ht="15" customHeight="1" x14ac:dyDescent="0.25">
      <c r="C396" s="37"/>
      <c r="D396" s="31"/>
      <c r="E396" s="65"/>
      <c r="F396" s="59"/>
      <c r="G396" s="59"/>
      <c r="H396" s="89"/>
      <c r="I396" s="59"/>
      <c r="J396" s="59"/>
      <c r="K396" s="59"/>
      <c r="L396" s="59"/>
      <c r="M396" s="59"/>
      <c r="N396" s="67"/>
      <c r="O396" s="5"/>
      <c r="P396" s="69"/>
      <c r="Q396" s="69"/>
    </row>
    <row r="397" spans="3:17" ht="15" customHeight="1" x14ac:dyDescent="0.25">
      <c r="C397" s="37" t="str">
        <f>+RESUMEN!C99</f>
        <v>04.08.05.03</v>
      </c>
      <c r="D397" s="31" t="str">
        <f>+RESUMEN!D99</f>
        <v>VALVULA DE PRUEBA Y DRENAJE EN FALSO CIELO RASO 3/4"</v>
      </c>
      <c r="E397" s="65" t="str">
        <f>+RESUMEN!E99</f>
        <v>UND</v>
      </c>
      <c r="F397" s="59"/>
      <c r="G397" s="59"/>
      <c r="H397" s="89"/>
      <c r="I397" s="59"/>
      <c r="J397" s="67"/>
      <c r="K397" s="59"/>
      <c r="L397" s="59"/>
      <c r="M397" s="59"/>
      <c r="N397" s="67">
        <f>+SUM(M398:M401)</f>
        <v>8</v>
      </c>
      <c r="O397" s="5"/>
      <c r="P397" s="69"/>
      <c r="Q397" s="69"/>
    </row>
    <row r="398" spans="3:17" ht="15" customHeight="1" x14ac:dyDescent="0.25">
      <c r="C398" s="37"/>
      <c r="D398" s="61" t="s">
        <v>26</v>
      </c>
      <c r="E398" s="32" t="s">
        <v>25</v>
      </c>
      <c r="F398" s="59">
        <v>1</v>
      </c>
      <c r="G398" s="59">
        <v>2</v>
      </c>
      <c r="H398" s="89"/>
      <c r="I398" s="59"/>
      <c r="J398" s="59"/>
      <c r="K398" s="59"/>
      <c r="L398" s="59"/>
      <c r="M398" s="59">
        <f t="shared" ref="M398:M401" si="74">+PRODUCT(F398:L398)</f>
        <v>2</v>
      </c>
      <c r="N398" s="67"/>
      <c r="O398" s="5"/>
      <c r="P398" s="69"/>
      <c r="Q398" s="69"/>
    </row>
    <row r="399" spans="3:17" ht="15" customHeight="1" x14ac:dyDescent="0.25">
      <c r="C399" s="37"/>
      <c r="D399" s="61" t="s">
        <v>27</v>
      </c>
      <c r="E399" s="32" t="s">
        <v>25</v>
      </c>
      <c r="F399" s="59">
        <v>1</v>
      </c>
      <c r="G399" s="59">
        <v>2</v>
      </c>
      <c r="H399" s="89"/>
      <c r="I399" s="59"/>
      <c r="J399" s="59"/>
      <c r="K399" s="59"/>
      <c r="L399" s="59"/>
      <c r="M399" s="59">
        <f t="shared" si="74"/>
        <v>2</v>
      </c>
      <c r="N399" s="67"/>
      <c r="O399" s="5"/>
      <c r="P399" s="69"/>
      <c r="Q399" s="69"/>
    </row>
    <row r="400" spans="3:17" ht="15" customHeight="1" x14ac:dyDescent="0.25">
      <c r="C400" s="37"/>
      <c r="D400" s="61" t="s">
        <v>28</v>
      </c>
      <c r="E400" s="32" t="s">
        <v>25</v>
      </c>
      <c r="F400" s="59">
        <v>1</v>
      </c>
      <c r="G400" s="59">
        <v>2</v>
      </c>
      <c r="H400" s="89"/>
      <c r="I400" s="59"/>
      <c r="J400" s="59"/>
      <c r="K400" s="59"/>
      <c r="L400" s="59"/>
      <c r="M400" s="59">
        <f t="shared" si="74"/>
        <v>2</v>
      </c>
      <c r="N400" s="67"/>
      <c r="O400" s="5"/>
      <c r="P400" s="69"/>
      <c r="Q400" s="69"/>
    </row>
    <row r="401" spans="3:17" ht="15" customHeight="1" x14ac:dyDescent="0.25">
      <c r="C401" s="37"/>
      <c r="D401" s="61" t="s">
        <v>169</v>
      </c>
      <c r="E401" s="32" t="s">
        <v>25</v>
      </c>
      <c r="F401" s="59">
        <v>1</v>
      </c>
      <c r="G401" s="59">
        <v>2</v>
      </c>
      <c r="H401" s="89"/>
      <c r="I401" s="59"/>
      <c r="J401" s="59"/>
      <c r="K401" s="59"/>
      <c r="L401" s="59"/>
      <c r="M401" s="59">
        <f t="shared" si="74"/>
        <v>2</v>
      </c>
      <c r="N401" s="67"/>
      <c r="O401" s="5"/>
      <c r="P401" s="69"/>
      <c r="Q401" s="69"/>
    </row>
    <row r="402" spans="3:17" ht="15" customHeight="1" x14ac:dyDescent="0.25">
      <c r="C402" s="37"/>
      <c r="D402" s="31"/>
      <c r="E402" s="65"/>
      <c r="F402" s="59"/>
      <c r="G402" s="59"/>
      <c r="H402" s="89"/>
      <c r="I402" s="59"/>
      <c r="J402" s="67"/>
      <c r="K402" s="59"/>
      <c r="L402" s="59"/>
      <c r="M402" s="59"/>
      <c r="N402" s="67"/>
      <c r="O402" s="5"/>
      <c r="P402" s="69"/>
      <c r="Q402" s="69"/>
    </row>
    <row r="403" spans="3:17" ht="15" customHeight="1" x14ac:dyDescent="0.25">
      <c r="C403" s="37"/>
      <c r="D403" s="94" t="s">
        <v>122</v>
      </c>
      <c r="E403" s="32" t="s">
        <v>25</v>
      </c>
      <c r="F403" s="59">
        <v>1</v>
      </c>
      <c r="G403" s="59"/>
      <c r="H403" s="89"/>
      <c r="I403" s="59"/>
      <c r="J403" s="67"/>
      <c r="K403" s="59"/>
      <c r="L403" s="59"/>
      <c r="M403" s="59"/>
      <c r="N403" s="67"/>
      <c r="O403" s="5"/>
      <c r="P403" s="69"/>
      <c r="Q403" s="69"/>
    </row>
    <row r="404" spans="3:17" ht="15" customHeight="1" x14ac:dyDescent="0.25">
      <c r="C404" s="37"/>
      <c r="D404" s="94" t="s">
        <v>123</v>
      </c>
      <c r="E404" s="32" t="s">
        <v>25</v>
      </c>
      <c r="F404" s="59">
        <v>1</v>
      </c>
      <c r="G404" s="59"/>
      <c r="H404" s="89"/>
      <c r="I404" s="59"/>
      <c r="J404" s="67"/>
      <c r="K404" s="59"/>
      <c r="L404" s="59"/>
      <c r="M404" s="59"/>
      <c r="N404" s="67"/>
      <c r="O404" s="5"/>
      <c r="P404" s="69"/>
      <c r="Q404" s="69"/>
    </row>
    <row r="405" spans="3:17" ht="15" customHeight="1" x14ac:dyDescent="0.25">
      <c r="C405" s="37"/>
      <c r="D405" s="94" t="s">
        <v>124</v>
      </c>
      <c r="E405" s="32" t="s">
        <v>25</v>
      </c>
      <c r="F405" s="59">
        <v>1</v>
      </c>
      <c r="G405" s="59"/>
      <c r="H405" s="89"/>
      <c r="I405" s="59"/>
      <c r="J405" s="67"/>
      <c r="K405" s="59"/>
      <c r="L405" s="59"/>
      <c r="M405" s="59"/>
      <c r="N405" s="67"/>
      <c r="O405" s="5"/>
      <c r="P405" s="69"/>
      <c r="Q405" s="69"/>
    </row>
    <row r="406" spans="3:17" ht="15" customHeight="1" x14ac:dyDescent="0.25">
      <c r="C406" s="37"/>
      <c r="D406" s="94" t="s">
        <v>125</v>
      </c>
      <c r="E406" s="32" t="s">
        <v>25</v>
      </c>
      <c r="F406" s="59">
        <v>1</v>
      </c>
      <c r="G406" s="59"/>
      <c r="H406" s="89"/>
      <c r="I406" s="59"/>
      <c r="J406" s="67"/>
      <c r="K406" s="59"/>
      <c r="L406" s="59"/>
      <c r="M406" s="59"/>
      <c r="N406" s="67"/>
      <c r="O406" s="5"/>
      <c r="P406" s="69"/>
      <c r="Q406" s="69"/>
    </row>
    <row r="407" spans="3:17" ht="15" customHeight="1" x14ac:dyDescent="0.25">
      <c r="C407" s="37"/>
      <c r="D407" s="94" t="s">
        <v>126</v>
      </c>
      <c r="E407" s="32" t="s">
        <v>25</v>
      </c>
      <c r="F407" s="59">
        <v>1</v>
      </c>
      <c r="G407" s="59"/>
      <c r="H407" s="89"/>
      <c r="I407" s="59"/>
      <c r="J407" s="67"/>
      <c r="K407" s="59"/>
      <c r="L407" s="59"/>
      <c r="M407" s="59"/>
      <c r="N407" s="67"/>
      <c r="O407" s="5"/>
      <c r="P407" s="69"/>
      <c r="Q407" s="69"/>
    </row>
    <row r="408" spans="3:17" ht="15" customHeight="1" x14ac:dyDescent="0.25">
      <c r="C408" s="37"/>
      <c r="D408" s="31"/>
      <c r="E408" s="65"/>
      <c r="F408" s="59"/>
      <c r="G408" s="59"/>
      <c r="H408" s="89"/>
      <c r="I408" s="59"/>
      <c r="J408" s="67"/>
      <c r="K408" s="59"/>
      <c r="L408" s="59"/>
      <c r="M408" s="59"/>
      <c r="N408" s="67"/>
      <c r="O408" s="5"/>
      <c r="P408" s="69"/>
      <c r="Q408" s="69"/>
    </row>
    <row r="409" spans="3:17" ht="15" customHeight="1" x14ac:dyDescent="0.25">
      <c r="C409" s="36" t="str">
        <f>+RESUMEN!C100</f>
        <v>04.08.06</v>
      </c>
      <c r="D409" s="35" t="str">
        <f>+RESUMEN!D100</f>
        <v>ESTACIÓN DE CONTROL DE FLUJO DE ROCIADORES</v>
      </c>
      <c r="E409" s="65"/>
      <c r="F409" s="59"/>
      <c r="G409" s="59"/>
      <c r="H409" s="89"/>
      <c r="I409" s="59"/>
      <c r="J409" s="59"/>
      <c r="K409" s="59"/>
      <c r="L409" s="59"/>
      <c r="M409" s="59"/>
      <c r="N409" s="67"/>
      <c r="O409" s="5"/>
      <c r="P409" s="69"/>
      <c r="Q409" s="69"/>
    </row>
    <row r="410" spans="3:17" ht="15" customHeight="1" x14ac:dyDescent="0.25">
      <c r="C410" s="37" t="str">
        <f>+RESUMEN!C101</f>
        <v>04.08.06.01</v>
      </c>
      <c r="D410" s="31" t="str">
        <f>+RESUMEN!D101</f>
        <v>ESTACION DE CONTROL</v>
      </c>
      <c r="E410" s="65" t="str">
        <f>+RESUMEN!E101</f>
        <v>GLB</v>
      </c>
      <c r="F410" s="59"/>
      <c r="G410" s="59"/>
      <c r="H410" s="89"/>
      <c r="I410" s="59"/>
      <c r="J410" s="59"/>
      <c r="K410" s="59"/>
      <c r="L410" s="59"/>
      <c r="M410" s="59"/>
      <c r="N410" s="67">
        <f>+SUM(M411:M414)</f>
        <v>4</v>
      </c>
      <c r="O410" s="5"/>
      <c r="P410" s="71"/>
      <c r="Q410" s="72"/>
    </row>
    <row r="411" spans="3:17" ht="15" customHeight="1" x14ac:dyDescent="0.25">
      <c r="C411" s="37"/>
      <c r="D411" s="61" t="s">
        <v>26</v>
      </c>
      <c r="E411" s="32" t="s">
        <v>25</v>
      </c>
      <c r="F411" s="59">
        <v>1</v>
      </c>
      <c r="G411" s="59">
        <v>1</v>
      </c>
      <c r="H411" s="89"/>
      <c r="I411" s="59"/>
      <c r="J411" s="59"/>
      <c r="K411" s="59"/>
      <c r="L411" s="59"/>
      <c r="M411" s="59">
        <f t="shared" ref="M411:M414" si="75">+PRODUCT(F411:L411)</f>
        <v>1</v>
      </c>
      <c r="N411" s="67"/>
      <c r="O411" s="5"/>
      <c r="P411" s="71"/>
      <c r="Q411" s="72"/>
    </row>
    <row r="412" spans="3:17" ht="15" customHeight="1" x14ac:dyDescent="0.25">
      <c r="C412" s="37"/>
      <c r="D412" s="61" t="s">
        <v>27</v>
      </c>
      <c r="E412" s="32" t="s">
        <v>25</v>
      </c>
      <c r="F412" s="59">
        <v>1</v>
      </c>
      <c r="G412" s="59">
        <v>1</v>
      </c>
      <c r="H412" s="89"/>
      <c r="I412" s="59"/>
      <c r="J412" s="59"/>
      <c r="K412" s="59"/>
      <c r="L412" s="59"/>
      <c r="M412" s="59">
        <f t="shared" si="75"/>
        <v>1</v>
      </c>
      <c r="N412" s="67"/>
      <c r="O412" s="5"/>
      <c r="P412" s="71"/>
      <c r="Q412" s="72"/>
    </row>
    <row r="413" spans="3:17" ht="15" customHeight="1" x14ac:dyDescent="0.25">
      <c r="C413" s="37"/>
      <c r="D413" s="61" t="s">
        <v>28</v>
      </c>
      <c r="E413" s="32" t="s">
        <v>25</v>
      </c>
      <c r="F413" s="59">
        <v>1</v>
      </c>
      <c r="G413" s="59">
        <v>1</v>
      </c>
      <c r="H413" s="89"/>
      <c r="I413" s="59"/>
      <c r="J413" s="59"/>
      <c r="K413" s="59"/>
      <c r="L413" s="59"/>
      <c r="M413" s="59">
        <f t="shared" si="75"/>
        <v>1</v>
      </c>
      <c r="N413" s="67"/>
      <c r="O413" s="5"/>
      <c r="P413" s="71"/>
      <c r="Q413" s="72"/>
    </row>
    <row r="414" spans="3:17" ht="15" customHeight="1" x14ac:dyDescent="0.25">
      <c r="C414" s="37"/>
      <c r="D414" s="61" t="s">
        <v>169</v>
      </c>
      <c r="E414" s="32" t="s">
        <v>25</v>
      </c>
      <c r="F414" s="59">
        <v>1</v>
      </c>
      <c r="G414" s="59">
        <v>1</v>
      </c>
      <c r="H414" s="89"/>
      <c r="I414" s="59"/>
      <c r="J414" s="59"/>
      <c r="K414" s="59"/>
      <c r="L414" s="59"/>
      <c r="M414" s="59">
        <f t="shared" si="75"/>
        <v>1</v>
      </c>
      <c r="N414" s="67"/>
      <c r="O414" s="5"/>
      <c r="P414" s="71"/>
      <c r="Q414" s="72"/>
    </row>
    <row r="415" spans="3:17" ht="15" customHeight="1" x14ac:dyDescent="0.25">
      <c r="C415" s="37"/>
      <c r="D415" s="31"/>
      <c r="E415" s="65"/>
      <c r="F415" s="59"/>
      <c r="G415" s="59"/>
      <c r="H415" s="89"/>
      <c r="I415" s="59"/>
      <c r="J415" s="59"/>
      <c r="K415" s="59"/>
      <c r="L415" s="59"/>
      <c r="M415" s="59"/>
      <c r="N415" s="67"/>
      <c r="O415" s="5"/>
      <c r="P415" s="71"/>
      <c r="Q415" s="72"/>
    </row>
    <row r="416" spans="3:17" ht="15" customHeight="1" x14ac:dyDescent="0.25">
      <c r="C416" s="37"/>
      <c r="D416" s="94" t="s">
        <v>127</v>
      </c>
      <c r="E416" s="32" t="s">
        <v>25</v>
      </c>
      <c r="F416" s="59">
        <v>1</v>
      </c>
      <c r="G416" s="59"/>
      <c r="H416" s="89"/>
      <c r="I416" s="59"/>
      <c r="J416" s="59"/>
      <c r="K416" s="59"/>
      <c r="L416" s="59"/>
      <c r="M416" s="59"/>
      <c r="N416" s="67"/>
      <c r="O416" s="5"/>
      <c r="P416" s="71"/>
      <c r="Q416" s="72"/>
    </row>
    <row r="417" spans="3:17" ht="15" customHeight="1" x14ac:dyDescent="0.25">
      <c r="C417" s="37"/>
      <c r="D417" s="94" t="s">
        <v>128</v>
      </c>
      <c r="E417" s="32" t="s">
        <v>25</v>
      </c>
      <c r="F417" s="59">
        <v>1</v>
      </c>
      <c r="G417" s="59"/>
      <c r="H417" s="89"/>
      <c r="I417" s="59"/>
      <c r="J417" s="59"/>
      <c r="K417" s="59"/>
      <c r="L417" s="59"/>
      <c r="M417" s="59"/>
      <c r="N417" s="67"/>
      <c r="O417" s="5"/>
      <c r="P417" s="71"/>
      <c r="Q417" s="72"/>
    </row>
    <row r="418" spans="3:17" ht="15" customHeight="1" x14ac:dyDescent="0.25">
      <c r="C418" s="37"/>
      <c r="D418" s="94" t="s">
        <v>129</v>
      </c>
      <c r="E418" s="32" t="s">
        <v>25</v>
      </c>
      <c r="F418" s="59">
        <v>1</v>
      </c>
      <c r="G418" s="59"/>
      <c r="H418" s="89"/>
      <c r="I418" s="59"/>
      <c r="J418" s="59"/>
      <c r="K418" s="59"/>
      <c r="L418" s="59"/>
      <c r="M418" s="59"/>
      <c r="N418" s="67"/>
      <c r="O418" s="5"/>
      <c r="P418" s="71"/>
      <c r="Q418" s="72"/>
    </row>
    <row r="419" spans="3:17" ht="15" customHeight="1" x14ac:dyDescent="0.25">
      <c r="C419" s="37"/>
      <c r="D419" s="94" t="s">
        <v>130</v>
      </c>
      <c r="E419" s="32" t="s">
        <v>25</v>
      </c>
      <c r="F419" s="59">
        <v>1</v>
      </c>
      <c r="G419" s="59"/>
      <c r="H419" s="89"/>
      <c r="I419" s="59"/>
      <c r="J419" s="59"/>
      <c r="K419" s="59"/>
      <c r="L419" s="59"/>
      <c r="M419" s="59"/>
      <c r="N419" s="67"/>
      <c r="O419" s="5"/>
      <c r="P419" s="71"/>
      <c r="Q419" s="72"/>
    </row>
    <row r="420" spans="3:17" ht="15" customHeight="1" x14ac:dyDescent="0.25">
      <c r="C420" s="37"/>
      <c r="D420" s="94" t="s">
        <v>131</v>
      </c>
      <c r="E420" s="32" t="s">
        <v>25</v>
      </c>
      <c r="F420" s="59">
        <v>1</v>
      </c>
      <c r="G420" s="59"/>
      <c r="H420" s="89"/>
      <c r="I420" s="59"/>
      <c r="J420" s="59"/>
      <c r="K420" s="59"/>
      <c r="L420" s="59"/>
      <c r="M420" s="59"/>
      <c r="N420" s="67"/>
      <c r="O420" s="5"/>
      <c r="P420" s="71"/>
      <c r="Q420" s="72"/>
    </row>
    <row r="421" spans="3:17" ht="15" customHeight="1" x14ac:dyDescent="0.25">
      <c r="C421" s="37"/>
      <c r="D421" s="94" t="s">
        <v>132</v>
      </c>
      <c r="E421" s="32" t="s">
        <v>25</v>
      </c>
      <c r="F421" s="59">
        <v>1</v>
      </c>
      <c r="G421" s="59"/>
      <c r="H421" s="89"/>
      <c r="I421" s="59"/>
      <c r="J421" s="59"/>
      <c r="K421" s="59"/>
      <c r="L421" s="59"/>
      <c r="M421" s="59"/>
      <c r="N421" s="67"/>
      <c r="O421" s="5"/>
      <c r="P421" s="71"/>
      <c r="Q421" s="72"/>
    </row>
    <row r="422" spans="3:17" ht="15" customHeight="1" x14ac:dyDescent="0.25">
      <c r="C422" s="37"/>
      <c r="D422" s="94" t="s">
        <v>133</v>
      </c>
      <c r="E422" s="32" t="s">
        <v>25</v>
      </c>
      <c r="F422" s="59">
        <v>1</v>
      </c>
      <c r="G422" s="59"/>
      <c r="H422" s="89"/>
      <c r="I422" s="59"/>
      <c r="J422" s="59"/>
      <c r="K422" s="59"/>
      <c r="L422" s="59"/>
      <c r="M422" s="59"/>
      <c r="N422" s="67"/>
      <c r="O422" s="5"/>
      <c r="P422" s="71"/>
      <c r="Q422" s="72"/>
    </row>
    <row r="423" spans="3:17" ht="28.8" customHeight="1" x14ac:dyDescent="0.25">
      <c r="C423" s="37"/>
      <c r="D423" s="94" t="s">
        <v>134</v>
      </c>
      <c r="E423" s="32" t="s">
        <v>25</v>
      </c>
      <c r="F423" s="59">
        <v>1</v>
      </c>
      <c r="G423" s="59"/>
      <c r="H423" s="89"/>
      <c r="I423" s="59"/>
      <c r="J423" s="59"/>
      <c r="K423" s="59"/>
      <c r="L423" s="59"/>
      <c r="M423" s="59"/>
      <c r="N423" s="67"/>
      <c r="O423" s="5"/>
      <c r="P423" s="71"/>
      <c r="Q423" s="72"/>
    </row>
    <row r="424" spans="3:17" ht="15" customHeight="1" x14ac:dyDescent="0.25">
      <c r="C424" s="37"/>
      <c r="D424" s="94" t="s">
        <v>135</v>
      </c>
      <c r="E424" s="32" t="s">
        <v>25</v>
      </c>
      <c r="F424" s="59">
        <v>1</v>
      </c>
      <c r="G424" s="59"/>
      <c r="H424" s="89"/>
      <c r="I424" s="59"/>
      <c r="J424" s="59"/>
      <c r="K424" s="59"/>
      <c r="L424" s="59"/>
      <c r="M424" s="59"/>
      <c r="N424" s="67"/>
      <c r="O424" s="5"/>
      <c r="P424" s="71"/>
      <c r="Q424" s="72"/>
    </row>
    <row r="425" spans="3:17" ht="15" customHeight="1" x14ac:dyDescent="0.25">
      <c r="C425" s="37"/>
      <c r="D425" s="94" t="s">
        <v>136</v>
      </c>
      <c r="E425" s="32" t="s">
        <v>25</v>
      </c>
      <c r="F425" s="59">
        <v>1</v>
      </c>
      <c r="G425" s="59"/>
      <c r="H425" s="89"/>
      <c r="I425" s="59"/>
      <c r="J425" s="59"/>
      <c r="K425" s="59"/>
      <c r="L425" s="59"/>
      <c r="M425" s="59"/>
      <c r="N425" s="67"/>
      <c r="O425" s="5"/>
      <c r="P425" s="71"/>
      <c r="Q425" s="72"/>
    </row>
    <row r="426" spans="3:17" ht="15" customHeight="1" x14ac:dyDescent="0.25">
      <c r="C426" s="37"/>
      <c r="D426" s="94" t="s">
        <v>137</v>
      </c>
      <c r="E426" s="32" t="s">
        <v>25</v>
      </c>
      <c r="F426" s="59">
        <v>1</v>
      </c>
      <c r="G426" s="59"/>
      <c r="H426" s="89"/>
      <c r="I426" s="59"/>
      <c r="J426" s="59"/>
      <c r="K426" s="59"/>
      <c r="L426" s="59"/>
      <c r="M426" s="59"/>
      <c r="N426" s="67"/>
      <c r="O426" s="5"/>
      <c r="P426" s="71"/>
      <c r="Q426" s="72"/>
    </row>
    <row r="427" spans="3:17" ht="15" customHeight="1" x14ac:dyDescent="0.25">
      <c r="C427" s="37"/>
      <c r="D427" s="94" t="s">
        <v>138</v>
      </c>
      <c r="E427" s="32" t="s">
        <v>25</v>
      </c>
      <c r="F427" s="59">
        <v>1</v>
      </c>
      <c r="G427" s="59"/>
      <c r="H427" s="89"/>
      <c r="I427" s="59"/>
      <c r="J427" s="59"/>
      <c r="K427" s="59"/>
      <c r="L427" s="59"/>
      <c r="M427" s="59"/>
      <c r="N427" s="67"/>
      <c r="O427" s="5"/>
      <c r="P427" s="71"/>
      <c r="Q427" s="72"/>
    </row>
    <row r="428" spans="3:17" ht="15" customHeight="1" x14ac:dyDescent="0.25">
      <c r="C428" s="37"/>
      <c r="D428" s="31"/>
      <c r="E428" s="65"/>
      <c r="F428" s="59"/>
      <c r="G428" s="59"/>
      <c r="H428" s="89"/>
      <c r="I428" s="59"/>
      <c r="J428" s="59"/>
      <c r="K428" s="59"/>
      <c r="L428" s="59"/>
      <c r="M428" s="59"/>
      <c r="N428" s="67"/>
      <c r="O428" s="5"/>
      <c r="P428" s="71"/>
      <c r="Q428" s="72"/>
    </row>
    <row r="429" spans="3:17" ht="15" customHeight="1" x14ac:dyDescent="0.25">
      <c r="C429" s="36" t="str">
        <f>+RESUMEN!C102</f>
        <v>04.08.07</v>
      </c>
      <c r="D429" s="35" t="str">
        <f>+RESUMEN!D102</f>
        <v>LIBERADOR DE AIRE AUTOMÁTICO EN ESTACIÓN DE CONTROL</v>
      </c>
      <c r="E429" s="65"/>
      <c r="F429" s="59"/>
      <c r="G429" s="59"/>
      <c r="H429" s="89"/>
      <c r="I429" s="59"/>
      <c r="J429" s="67"/>
      <c r="K429" s="59"/>
      <c r="L429" s="59"/>
      <c r="M429" s="59"/>
      <c r="N429" s="67"/>
      <c r="O429" s="5"/>
      <c r="P429" s="71"/>
      <c r="Q429" s="72"/>
    </row>
    <row r="430" spans="3:17" ht="15" customHeight="1" x14ac:dyDescent="0.25">
      <c r="C430" s="37" t="str">
        <f>+RESUMEN!C103</f>
        <v>04.08.07.01</v>
      </c>
      <c r="D430" s="31" t="str">
        <f>+RESUMEN!D103</f>
        <v>LIBERADOR DE AIRE</v>
      </c>
      <c r="E430" s="65" t="str">
        <f>+RESUMEN!E103</f>
        <v>GLB</v>
      </c>
      <c r="F430" s="59"/>
      <c r="G430" s="59"/>
      <c r="H430" s="89"/>
      <c r="I430" s="59"/>
      <c r="J430" s="67"/>
      <c r="K430" s="59"/>
      <c r="L430" s="59"/>
      <c r="M430" s="59"/>
      <c r="N430" s="67">
        <f>+SUM(M431:M434)</f>
        <v>8</v>
      </c>
      <c r="O430" s="5"/>
      <c r="P430" s="69"/>
      <c r="Q430" s="73"/>
    </row>
    <row r="431" spans="3:17" ht="15" customHeight="1" x14ac:dyDescent="0.25">
      <c r="C431" s="37"/>
      <c r="D431" s="61" t="s">
        <v>26</v>
      </c>
      <c r="E431" s="32" t="s">
        <v>25</v>
      </c>
      <c r="F431" s="59">
        <v>1</v>
      </c>
      <c r="G431" s="59">
        <v>2</v>
      </c>
      <c r="H431" s="89"/>
      <c r="I431" s="59"/>
      <c r="J431" s="59"/>
      <c r="K431" s="59"/>
      <c r="L431" s="59"/>
      <c r="M431" s="59">
        <f t="shared" ref="M431:M434" si="76">+PRODUCT(F431:L431)</f>
        <v>2</v>
      </c>
      <c r="N431" s="67"/>
      <c r="O431" s="5"/>
      <c r="P431" s="69"/>
      <c r="Q431" s="73"/>
    </row>
    <row r="432" spans="3:17" ht="15" customHeight="1" x14ac:dyDescent="0.25">
      <c r="C432" s="37"/>
      <c r="D432" s="61" t="s">
        <v>27</v>
      </c>
      <c r="E432" s="32" t="s">
        <v>25</v>
      </c>
      <c r="F432" s="59">
        <v>1</v>
      </c>
      <c r="G432" s="59">
        <v>2</v>
      </c>
      <c r="H432" s="89"/>
      <c r="I432" s="59"/>
      <c r="J432" s="59"/>
      <c r="K432" s="59"/>
      <c r="L432" s="59"/>
      <c r="M432" s="59">
        <f t="shared" si="76"/>
        <v>2</v>
      </c>
      <c r="N432" s="67"/>
      <c r="O432" s="5"/>
      <c r="P432" s="69"/>
      <c r="Q432" s="73"/>
    </row>
    <row r="433" spans="3:17" ht="15" customHeight="1" x14ac:dyDescent="0.25">
      <c r="C433" s="37"/>
      <c r="D433" s="61" t="s">
        <v>28</v>
      </c>
      <c r="E433" s="32" t="s">
        <v>25</v>
      </c>
      <c r="F433" s="59">
        <v>1</v>
      </c>
      <c r="G433" s="59">
        <v>2</v>
      </c>
      <c r="H433" s="89"/>
      <c r="I433" s="59"/>
      <c r="J433" s="59"/>
      <c r="K433" s="59"/>
      <c r="L433" s="59"/>
      <c r="M433" s="59">
        <f t="shared" si="76"/>
        <v>2</v>
      </c>
      <c r="N433" s="67"/>
      <c r="O433" s="5"/>
      <c r="P433" s="69"/>
      <c r="Q433" s="73"/>
    </row>
    <row r="434" spans="3:17" ht="15" customHeight="1" x14ac:dyDescent="0.25">
      <c r="C434" s="37"/>
      <c r="D434" s="61" t="s">
        <v>169</v>
      </c>
      <c r="E434" s="32" t="s">
        <v>25</v>
      </c>
      <c r="F434" s="59">
        <v>1</v>
      </c>
      <c r="G434" s="59">
        <v>2</v>
      </c>
      <c r="H434" s="89"/>
      <c r="I434" s="59"/>
      <c r="J434" s="59"/>
      <c r="K434" s="59"/>
      <c r="L434" s="59"/>
      <c r="M434" s="59">
        <f t="shared" si="76"/>
        <v>2</v>
      </c>
      <c r="N434" s="67"/>
      <c r="O434" s="5"/>
      <c r="P434" s="69"/>
      <c r="Q434" s="73"/>
    </row>
    <row r="435" spans="3:17" ht="15" customHeight="1" x14ac:dyDescent="0.25">
      <c r="C435" s="37"/>
      <c r="D435" s="31"/>
      <c r="E435" s="65"/>
      <c r="F435" s="59"/>
      <c r="G435" s="59"/>
      <c r="H435" s="89"/>
      <c r="I435" s="59"/>
      <c r="J435" s="67"/>
      <c r="K435" s="59"/>
      <c r="L435" s="59"/>
      <c r="M435" s="59"/>
      <c r="N435" s="67"/>
      <c r="O435" s="5"/>
      <c r="P435" s="69"/>
      <c r="Q435" s="73"/>
    </row>
    <row r="436" spans="3:17" ht="15" customHeight="1" x14ac:dyDescent="0.25">
      <c r="C436" s="37"/>
      <c r="D436" s="94" t="s">
        <v>139</v>
      </c>
      <c r="E436" s="32" t="s">
        <v>25</v>
      </c>
      <c r="F436" s="59">
        <v>1</v>
      </c>
      <c r="G436" s="59"/>
      <c r="H436" s="89"/>
      <c r="I436" s="59"/>
      <c r="J436" s="67"/>
      <c r="K436" s="59"/>
      <c r="L436" s="59"/>
      <c r="M436" s="59"/>
      <c r="N436" s="67"/>
      <c r="O436" s="5"/>
      <c r="P436" s="69"/>
      <c r="Q436" s="73"/>
    </row>
    <row r="437" spans="3:17" ht="15" customHeight="1" x14ac:dyDescent="0.25">
      <c r="C437" s="37"/>
      <c r="D437" s="94" t="s">
        <v>140</v>
      </c>
      <c r="E437" s="32" t="s">
        <v>25</v>
      </c>
      <c r="F437" s="59">
        <v>1</v>
      </c>
      <c r="G437" s="59"/>
      <c r="H437" s="89"/>
      <c r="I437" s="59"/>
      <c r="J437" s="67"/>
      <c r="K437" s="59"/>
      <c r="L437" s="59"/>
      <c r="M437" s="59"/>
      <c r="N437" s="67"/>
      <c r="O437" s="5"/>
      <c r="P437" s="69"/>
      <c r="Q437" s="73"/>
    </row>
    <row r="438" spans="3:17" ht="15" customHeight="1" x14ac:dyDescent="0.25">
      <c r="C438" s="37"/>
      <c r="D438" s="94" t="s">
        <v>141</v>
      </c>
      <c r="E438" s="32" t="s">
        <v>25</v>
      </c>
      <c r="F438" s="59">
        <v>1</v>
      </c>
      <c r="G438" s="59"/>
      <c r="H438" s="89"/>
      <c r="I438" s="59"/>
      <c r="J438" s="67"/>
      <c r="K438" s="59"/>
      <c r="L438" s="59"/>
      <c r="M438" s="59"/>
      <c r="N438" s="67"/>
      <c r="O438" s="5"/>
      <c r="P438" s="69"/>
      <c r="Q438" s="73"/>
    </row>
    <row r="439" spans="3:17" ht="15" customHeight="1" x14ac:dyDescent="0.25">
      <c r="C439" s="37"/>
      <c r="D439" s="94" t="s">
        <v>142</v>
      </c>
      <c r="E439" s="32" t="s">
        <v>25</v>
      </c>
      <c r="F439" s="59">
        <v>1</v>
      </c>
      <c r="G439" s="59"/>
      <c r="H439" s="89"/>
      <c r="I439" s="59"/>
      <c r="J439" s="67"/>
      <c r="K439" s="59"/>
      <c r="L439" s="59"/>
      <c r="M439" s="59"/>
      <c r="N439" s="67"/>
      <c r="O439" s="5"/>
      <c r="P439" s="69"/>
      <c r="Q439" s="73"/>
    </row>
    <row r="440" spans="3:17" ht="15" customHeight="1" x14ac:dyDescent="0.25">
      <c r="C440" s="37"/>
      <c r="D440" s="94" t="s">
        <v>143</v>
      </c>
      <c r="E440" s="32" t="s">
        <v>25</v>
      </c>
      <c r="F440" s="59">
        <v>1</v>
      </c>
      <c r="G440" s="59"/>
      <c r="H440" s="89"/>
      <c r="I440" s="59"/>
      <c r="J440" s="67"/>
      <c r="K440" s="59"/>
      <c r="L440" s="59"/>
      <c r="M440" s="59"/>
      <c r="N440" s="67"/>
      <c r="O440" s="5"/>
      <c r="P440" s="69"/>
      <c r="Q440" s="73"/>
    </row>
    <row r="441" spans="3:17" ht="15" customHeight="1" x14ac:dyDescent="0.25">
      <c r="C441" s="37"/>
      <c r="D441" s="94" t="s">
        <v>144</v>
      </c>
      <c r="E441" s="32" t="s">
        <v>25</v>
      </c>
      <c r="F441" s="59">
        <v>1</v>
      </c>
      <c r="G441" s="59"/>
      <c r="H441" s="89"/>
      <c r="I441" s="59"/>
      <c r="J441" s="67"/>
      <c r="K441" s="59"/>
      <c r="L441" s="59"/>
      <c r="M441" s="59"/>
      <c r="N441" s="67"/>
      <c r="O441" s="5"/>
      <c r="P441" s="69"/>
      <c r="Q441" s="73"/>
    </row>
    <row r="442" spans="3:17" ht="15" customHeight="1" x14ac:dyDescent="0.25">
      <c r="C442" s="37"/>
      <c r="D442" s="94" t="s">
        <v>145</v>
      </c>
      <c r="E442" s="32" t="s">
        <v>25</v>
      </c>
      <c r="F442" s="59">
        <v>1</v>
      </c>
      <c r="G442" s="59"/>
      <c r="H442" s="89"/>
      <c r="I442" s="59"/>
      <c r="J442" s="67"/>
      <c r="K442" s="59"/>
      <c r="L442" s="59"/>
      <c r="M442" s="59"/>
      <c r="N442" s="67"/>
      <c r="O442" s="5"/>
      <c r="P442" s="69"/>
      <c r="Q442" s="73"/>
    </row>
    <row r="443" spans="3:17" ht="15" customHeight="1" x14ac:dyDescent="0.25">
      <c r="C443" s="37"/>
      <c r="D443" s="94" t="s">
        <v>146</v>
      </c>
      <c r="E443" s="32" t="s">
        <v>25</v>
      </c>
      <c r="F443" s="59">
        <v>1</v>
      </c>
      <c r="G443" s="59"/>
      <c r="H443" s="89"/>
      <c r="I443" s="59"/>
      <c r="J443" s="67"/>
      <c r="K443" s="59"/>
      <c r="L443" s="59"/>
      <c r="M443" s="59"/>
      <c r="N443" s="67"/>
      <c r="O443" s="5"/>
      <c r="P443" s="69"/>
      <c r="Q443" s="73"/>
    </row>
    <row r="444" spans="3:17" ht="15" customHeight="1" x14ac:dyDescent="0.25">
      <c r="C444" s="37"/>
      <c r="D444" s="94" t="s">
        <v>147</v>
      </c>
      <c r="E444" s="32" t="s">
        <v>25</v>
      </c>
      <c r="F444" s="59">
        <v>1</v>
      </c>
      <c r="G444" s="59"/>
      <c r="H444" s="89"/>
      <c r="I444" s="59"/>
      <c r="J444" s="67"/>
      <c r="K444" s="59"/>
      <c r="L444" s="59"/>
      <c r="M444" s="59"/>
      <c r="N444" s="67"/>
      <c r="O444" s="5"/>
      <c r="P444" s="69"/>
      <c r="Q444" s="73"/>
    </row>
    <row r="445" spans="3:17" ht="15" customHeight="1" x14ac:dyDescent="0.25">
      <c r="C445" s="37"/>
      <c r="D445" s="94" t="s">
        <v>148</v>
      </c>
      <c r="E445" s="32" t="s">
        <v>25</v>
      </c>
      <c r="F445" s="59">
        <v>1</v>
      </c>
      <c r="G445" s="59"/>
      <c r="H445" s="89"/>
      <c r="I445" s="59"/>
      <c r="J445" s="67"/>
      <c r="K445" s="59"/>
      <c r="L445" s="59"/>
      <c r="M445" s="59"/>
      <c r="N445" s="67"/>
      <c r="O445" s="5"/>
      <c r="P445" s="69"/>
      <c r="Q445" s="73"/>
    </row>
    <row r="446" spans="3:17" ht="15" customHeight="1" x14ac:dyDescent="0.25">
      <c r="C446" s="37"/>
      <c r="D446" s="95"/>
      <c r="E446" s="65"/>
      <c r="F446" s="59"/>
      <c r="G446" s="59"/>
      <c r="H446" s="89"/>
      <c r="I446" s="59"/>
      <c r="J446" s="67"/>
      <c r="K446" s="59"/>
      <c r="L446" s="59"/>
      <c r="M446" s="59"/>
      <c r="N446" s="67"/>
      <c r="O446" s="5"/>
      <c r="P446" s="69"/>
      <c r="Q446" s="73"/>
    </row>
    <row r="447" spans="3:17" s="13" customFormat="1" ht="15" customHeight="1" x14ac:dyDescent="0.3">
      <c r="C447" s="36" t="str">
        <f>+RESUMEN!C104</f>
        <v>04.08.08</v>
      </c>
      <c r="D447" s="35" t="str">
        <f>+RESUMEN!D104</f>
        <v>GABINETE CONTRA INCENDIO TIPO III</v>
      </c>
      <c r="E447" s="65"/>
      <c r="F447" s="59"/>
      <c r="G447" s="59"/>
      <c r="H447" s="89"/>
      <c r="I447" s="59"/>
      <c r="J447" s="59"/>
      <c r="K447" s="59"/>
      <c r="L447" s="59"/>
      <c r="M447" s="59"/>
      <c r="N447" s="67"/>
    </row>
    <row r="448" spans="3:17" s="13" customFormat="1" ht="15" customHeight="1" x14ac:dyDescent="0.3">
      <c r="C448" s="37" t="str">
        <f>+RESUMEN!C105</f>
        <v>04.08.08.01</v>
      </c>
      <c r="D448" s="31" t="str">
        <f>+RESUMEN!D105</f>
        <v>GABINETE CONTRA INCENDIO TIPO III INC ACCESORIOS FULL EQUIPADO</v>
      </c>
      <c r="E448" s="65" t="str">
        <f>+RESUMEN!E105</f>
        <v>GLB</v>
      </c>
      <c r="F448" s="59"/>
      <c r="G448" s="59"/>
      <c r="H448" s="89"/>
      <c r="I448" s="59"/>
      <c r="J448" s="59"/>
      <c r="K448" s="59"/>
      <c r="L448" s="59"/>
      <c r="M448" s="59"/>
      <c r="N448" s="67">
        <f>+SUM(M449:M452)</f>
        <v>4</v>
      </c>
    </row>
    <row r="449" spans="3:15" s="13" customFormat="1" ht="15" customHeight="1" x14ac:dyDescent="0.3">
      <c r="C449" s="37"/>
      <c r="D449" s="61" t="s">
        <v>26</v>
      </c>
      <c r="E449" s="32" t="s">
        <v>25</v>
      </c>
      <c r="F449" s="59">
        <v>1</v>
      </c>
      <c r="G449" s="59">
        <v>1</v>
      </c>
      <c r="H449" s="89"/>
      <c r="I449" s="59"/>
      <c r="J449" s="59"/>
      <c r="K449" s="59"/>
      <c r="L449" s="59"/>
      <c r="M449" s="59">
        <f t="shared" ref="M449:M452" si="77">+PRODUCT(F449:L449)</f>
        <v>1</v>
      </c>
      <c r="N449" s="67"/>
    </row>
    <row r="450" spans="3:15" s="13" customFormat="1" ht="15" customHeight="1" x14ac:dyDescent="0.3">
      <c r="C450" s="37"/>
      <c r="D450" s="61" t="s">
        <v>27</v>
      </c>
      <c r="E450" s="32" t="s">
        <v>25</v>
      </c>
      <c r="F450" s="59">
        <v>1</v>
      </c>
      <c r="G450" s="59">
        <v>1</v>
      </c>
      <c r="H450" s="89"/>
      <c r="I450" s="59"/>
      <c r="J450" s="59"/>
      <c r="K450" s="59"/>
      <c r="L450" s="59"/>
      <c r="M450" s="59">
        <f t="shared" si="77"/>
        <v>1</v>
      </c>
      <c r="N450" s="67"/>
    </row>
    <row r="451" spans="3:15" s="13" customFormat="1" ht="15" customHeight="1" x14ac:dyDescent="0.3">
      <c r="C451" s="37"/>
      <c r="D451" s="61" t="s">
        <v>28</v>
      </c>
      <c r="E451" s="32" t="s">
        <v>25</v>
      </c>
      <c r="F451" s="59">
        <v>1</v>
      </c>
      <c r="G451" s="59">
        <v>1</v>
      </c>
      <c r="H451" s="89"/>
      <c r="I451" s="59"/>
      <c r="J451" s="59"/>
      <c r="K451" s="59"/>
      <c r="L451" s="59"/>
      <c r="M451" s="59">
        <f t="shared" si="77"/>
        <v>1</v>
      </c>
      <c r="N451" s="67"/>
    </row>
    <row r="452" spans="3:15" s="13" customFormat="1" ht="15" customHeight="1" x14ac:dyDescent="0.3">
      <c r="C452" s="37"/>
      <c r="D452" s="61" t="s">
        <v>169</v>
      </c>
      <c r="E452" s="32" t="s">
        <v>25</v>
      </c>
      <c r="F452" s="59">
        <v>1</v>
      </c>
      <c r="G452" s="59">
        <v>1</v>
      </c>
      <c r="H452" s="89"/>
      <c r="I452" s="59"/>
      <c r="J452" s="59"/>
      <c r="K452" s="59"/>
      <c r="L452" s="59"/>
      <c r="M452" s="59">
        <f t="shared" si="77"/>
        <v>1</v>
      </c>
      <c r="N452" s="67"/>
    </row>
    <row r="453" spans="3:15" s="13" customFormat="1" ht="15" customHeight="1" x14ac:dyDescent="0.3">
      <c r="C453" s="37"/>
      <c r="D453" s="31"/>
      <c r="E453" s="65"/>
      <c r="F453" s="59"/>
      <c r="G453" s="59"/>
      <c r="H453" s="89"/>
      <c r="I453" s="59"/>
      <c r="J453" s="59"/>
      <c r="K453" s="59"/>
      <c r="L453" s="59"/>
      <c r="M453" s="59"/>
      <c r="N453" s="67"/>
    </row>
    <row r="454" spans="3:15" s="13" customFormat="1" ht="15" customHeight="1" x14ac:dyDescent="0.3">
      <c r="C454" s="37"/>
      <c r="D454" s="94" t="s">
        <v>149</v>
      </c>
      <c r="E454" s="32" t="s">
        <v>25</v>
      </c>
      <c r="F454" s="59">
        <v>1</v>
      </c>
      <c r="G454" s="59"/>
      <c r="H454" s="89"/>
      <c r="I454" s="59"/>
      <c r="J454" s="59"/>
      <c r="K454" s="59"/>
      <c r="L454" s="59"/>
      <c r="M454" s="59"/>
      <c r="N454" s="67"/>
    </row>
    <row r="455" spans="3:15" s="13" customFormat="1" ht="15" customHeight="1" x14ac:dyDescent="0.3">
      <c r="C455" s="37"/>
      <c r="D455" s="94" t="s">
        <v>150</v>
      </c>
      <c r="E455" s="32" t="s">
        <v>25</v>
      </c>
      <c r="F455" s="59">
        <v>1</v>
      </c>
      <c r="G455" s="59"/>
      <c r="H455" s="89"/>
      <c r="I455" s="59"/>
      <c r="J455" s="59"/>
      <c r="K455" s="59"/>
      <c r="L455" s="59"/>
      <c r="M455" s="59"/>
      <c r="N455" s="67"/>
    </row>
    <row r="456" spans="3:15" s="13" customFormat="1" ht="15" customHeight="1" x14ac:dyDescent="0.3">
      <c r="C456" s="37"/>
      <c r="D456" s="94" t="s">
        <v>151</v>
      </c>
      <c r="E456" s="32" t="s">
        <v>25</v>
      </c>
      <c r="F456" s="59">
        <v>1</v>
      </c>
      <c r="G456" s="59"/>
      <c r="H456" s="89"/>
      <c r="I456" s="59"/>
      <c r="J456" s="59"/>
      <c r="K456" s="59"/>
      <c r="L456" s="59"/>
      <c r="M456" s="59"/>
      <c r="N456" s="67"/>
    </row>
    <row r="457" spans="3:15" s="13" customFormat="1" ht="15" customHeight="1" x14ac:dyDescent="0.3">
      <c r="C457" s="37"/>
      <c r="D457" s="94" t="s">
        <v>152</v>
      </c>
      <c r="E457" s="32" t="s">
        <v>25</v>
      </c>
      <c r="F457" s="59">
        <v>1</v>
      </c>
      <c r="G457" s="59"/>
      <c r="H457" s="89"/>
      <c r="I457" s="59"/>
      <c r="J457" s="59"/>
      <c r="K457" s="59"/>
      <c r="L457" s="59"/>
      <c r="M457" s="59"/>
      <c r="N457" s="67"/>
    </row>
    <row r="458" spans="3:15" s="13" customFormat="1" ht="15" customHeight="1" x14ac:dyDescent="0.3">
      <c r="C458" s="37"/>
      <c r="D458" s="94" t="s">
        <v>153</v>
      </c>
      <c r="E458" s="32" t="s">
        <v>25</v>
      </c>
      <c r="F458" s="59">
        <v>1</v>
      </c>
      <c r="G458" s="59"/>
      <c r="H458" s="89"/>
      <c r="I458" s="59"/>
      <c r="J458" s="59"/>
      <c r="K458" s="59"/>
      <c r="L458" s="59"/>
      <c r="M458" s="59"/>
      <c r="N458" s="67"/>
    </row>
    <row r="459" spans="3:15" s="13" customFormat="1" ht="15" customHeight="1" x14ac:dyDescent="0.3">
      <c r="C459" s="37"/>
      <c r="D459" s="31"/>
      <c r="E459" s="65"/>
      <c r="F459" s="59"/>
      <c r="G459" s="59"/>
      <c r="H459" s="89"/>
      <c r="I459" s="59"/>
      <c r="J459" s="59"/>
      <c r="K459" s="59"/>
      <c r="L459" s="59"/>
      <c r="M459" s="59"/>
      <c r="N459" s="67"/>
    </row>
    <row r="460" spans="3:15" ht="15" customHeight="1" x14ac:dyDescent="0.3">
      <c r="C460" s="37" t="str">
        <f>+RESUMEN!C106</f>
        <v>04.08.08.02</v>
      </c>
      <c r="D460" s="31" t="str">
        <f>+RESUMEN!D106</f>
        <v xml:space="preserve">ACCESORIOS PARA INSTALACION GABINETE CONTRA INCENDIO TIPO III </v>
      </c>
      <c r="E460" s="65" t="str">
        <f>+RESUMEN!E106</f>
        <v>GLB</v>
      </c>
      <c r="F460" s="59"/>
      <c r="G460" s="59"/>
      <c r="H460" s="89"/>
      <c r="I460" s="59"/>
      <c r="J460" s="59"/>
      <c r="K460" s="59"/>
      <c r="L460" s="59"/>
      <c r="M460" s="59"/>
      <c r="N460" s="67">
        <f>+SUM(M461:M464)</f>
        <v>8</v>
      </c>
      <c r="O460" s="5"/>
    </row>
    <row r="461" spans="3:15" ht="15" customHeight="1" x14ac:dyDescent="0.3">
      <c r="C461" s="37"/>
      <c r="D461" s="61" t="s">
        <v>26</v>
      </c>
      <c r="E461" s="32" t="s">
        <v>25</v>
      </c>
      <c r="F461" s="59">
        <v>1</v>
      </c>
      <c r="G461" s="59">
        <v>2</v>
      </c>
      <c r="H461" s="89"/>
      <c r="I461" s="59"/>
      <c r="J461" s="59"/>
      <c r="K461" s="59"/>
      <c r="L461" s="59"/>
      <c r="M461" s="59">
        <f t="shared" ref="M461:M464" si="78">+PRODUCT(F461:L461)</f>
        <v>2</v>
      </c>
      <c r="N461" s="67"/>
      <c r="O461" s="5"/>
    </row>
    <row r="462" spans="3:15" ht="15" customHeight="1" x14ac:dyDescent="0.3">
      <c r="C462" s="37"/>
      <c r="D462" s="61" t="s">
        <v>27</v>
      </c>
      <c r="E462" s="32" t="s">
        <v>25</v>
      </c>
      <c r="F462" s="59">
        <v>1</v>
      </c>
      <c r="G462" s="59">
        <v>2</v>
      </c>
      <c r="H462" s="89"/>
      <c r="I462" s="59"/>
      <c r="J462" s="59"/>
      <c r="K462" s="59"/>
      <c r="L462" s="59"/>
      <c r="M462" s="59">
        <f t="shared" si="78"/>
        <v>2</v>
      </c>
      <c r="N462" s="67"/>
      <c r="O462" s="5"/>
    </row>
    <row r="463" spans="3:15" ht="15" customHeight="1" x14ac:dyDescent="0.3">
      <c r="C463" s="37"/>
      <c r="D463" s="61" t="s">
        <v>28</v>
      </c>
      <c r="E463" s="32" t="s">
        <v>25</v>
      </c>
      <c r="F463" s="59">
        <v>1</v>
      </c>
      <c r="G463" s="59">
        <v>2</v>
      </c>
      <c r="H463" s="89"/>
      <c r="I463" s="59"/>
      <c r="J463" s="59"/>
      <c r="K463" s="59"/>
      <c r="L463" s="59"/>
      <c r="M463" s="59">
        <f t="shared" si="78"/>
        <v>2</v>
      </c>
      <c r="N463" s="67"/>
      <c r="O463" s="5"/>
    </row>
    <row r="464" spans="3:15" ht="15" customHeight="1" x14ac:dyDescent="0.3">
      <c r="C464" s="37"/>
      <c r="D464" s="61" t="s">
        <v>169</v>
      </c>
      <c r="E464" s="32" t="s">
        <v>25</v>
      </c>
      <c r="F464" s="59">
        <v>1</v>
      </c>
      <c r="G464" s="59">
        <v>2</v>
      </c>
      <c r="H464" s="89"/>
      <c r="I464" s="59"/>
      <c r="J464" s="59"/>
      <c r="K464" s="59"/>
      <c r="L464" s="59"/>
      <c r="M464" s="59">
        <f t="shared" si="78"/>
        <v>2</v>
      </c>
      <c r="N464" s="67"/>
      <c r="O464" s="5"/>
    </row>
    <row r="465" spans="3:15" ht="15" customHeight="1" x14ac:dyDescent="0.3">
      <c r="C465" s="37"/>
      <c r="D465" s="31"/>
      <c r="E465" s="65"/>
      <c r="F465" s="59"/>
      <c r="G465" s="59"/>
      <c r="H465" s="89"/>
      <c r="I465" s="59"/>
      <c r="J465" s="59"/>
      <c r="K465" s="59"/>
      <c r="L465" s="59"/>
      <c r="M465" s="59"/>
      <c r="N465" s="67"/>
      <c r="O465" s="5"/>
    </row>
    <row r="466" spans="3:15" ht="15" customHeight="1" x14ac:dyDescent="0.3">
      <c r="C466" s="37"/>
      <c r="D466" s="94" t="s">
        <v>104</v>
      </c>
      <c r="E466" s="32" t="s">
        <v>25</v>
      </c>
      <c r="F466" s="59">
        <v>1</v>
      </c>
      <c r="G466" s="59"/>
      <c r="H466" s="89"/>
      <c r="I466" s="59"/>
      <c r="J466" s="59"/>
      <c r="K466" s="59"/>
      <c r="L466" s="59"/>
      <c r="M466" s="59"/>
      <c r="N466" s="67"/>
      <c r="O466" s="5"/>
    </row>
    <row r="467" spans="3:15" ht="15" customHeight="1" x14ac:dyDescent="0.3">
      <c r="C467" s="37"/>
      <c r="D467" s="94" t="s">
        <v>154</v>
      </c>
      <c r="E467" s="32" t="s">
        <v>25</v>
      </c>
      <c r="F467" s="59">
        <v>1</v>
      </c>
      <c r="G467" s="59"/>
      <c r="H467" s="89"/>
      <c r="I467" s="59"/>
      <c r="J467" s="59"/>
      <c r="K467" s="59"/>
      <c r="L467" s="59"/>
      <c r="M467" s="59"/>
      <c r="N467" s="67"/>
      <c r="O467" s="5"/>
    </row>
    <row r="468" spans="3:15" ht="15" customHeight="1" x14ac:dyDescent="0.3">
      <c r="C468" s="37"/>
      <c r="D468" s="94" t="s">
        <v>155</v>
      </c>
      <c r="E468" s="32" t="s">
        <v>25</v>
      </c>
      <c r="F468" s="59">
        <v>1</v>
      </c>
      <c r="G468" s="59"/>
      <c r="H468" s="89"/>
      <c r="I468" s="59"/>
      <c r="J468" s="59"/>
      <c r="K468" s="59"/>
      <c r="L468" s="59"/>
      <c r="M468" s="59"/>
      <c r="N468" s="67"/>
      <c r="O468" s="5"/>
    </row>
    <row r="469" spans="3:15" ht="15" customHeight="1" x14ac:dyDescent="0.3">
      <c r="C469" s="37"/>
      <c r="D469" s="94" t="s">
        <v>156</v>
      </c>
      <c r="E469" s="32" t="s">
        <v>25</v>
      </c>
      <c r="F469" s="59">
        <v>1</v>
      </c>
      <c r="G469" s="59"/>
      <c r="H469" s="89"/>
      <c r="I469" s="59"/>
      <c r="J469" s="59"/>
      <c r="K469" s="59"/>
      <c r="L469" s="59"/>
      <c r="M469" s="59"/>
      <c r="N469" s="67"/>
      <c r="O469" s="5"/>
    </row>
    <row r="470" spans="3:15" ht="15" customHeight="1" x14ac:dyDescent="0.3">
      <c r="C470" s="37"/>
      <c r="D470" s="94" t="s">
        <v>157</v>
      </c>
      <c r="E470" s="32" t="s">
        <v>25</v>
      </c>
      <c r="F470" s="59">
        <v>1</v>
      </c>
      <c r="G470" s="59"/>
      <c r="H470" s="89"/>
      <c r="I470" s="59"/>
      <c r="J470" s="59"/>
      <c r="K470" s="59"/>
      <c r="L470" s="59"/>
      <c r="M470" s="59"/>
      <c r="N470" s="67"/>
      <c r="O470" s="5"/>
    </row>
    <row r="471" spans="3:15" ht="15" customHeight="1" x14ac:dyDescent="0.3">
      <c r="C471" s="37"/>
      <c r="D471" s="94" t="s">
        <v>158</v>
      </c>
      <c r="E471" s="32" t="s">
        <v>25</v>
      </c>
      <c r="F471" s="59">
        <v>1</v>
      </c>
      <c r="G471" s="59"/>
      <c r="H471" s="89"/>
      <c r="I471" s="59"/>
      <c r="J471" s="59"/>
      <c r="K471" s="59"/>
      <c r="L471" s="59"/>
      <c r="M471" s="59"/>
      <c r="N471" s="67"/>
      <c r="O471" s="5"/>
    </row>
    <row r="472" spans="3:15" ht="15" customHeight="1" x14ac:dyDescent="0.3">
      <c r="C472" s="37"/>
      <c r="D472" s="94" t="s">
        <v>159</v>
      </c>
      <c r="E472" s="32" t="s">
        <v>25</v>
      </c>
      <c r="F472" s="59">
        <v>1</v>
      </c>
      <c r="G472" s="59"/>
      <c r="H472" s="89"/>
      <c r="I472" s="59"/>
      <c r="J472" s="59"/>
      <c r="K472" s="59"/>
      <c r="L472" s="59"/>
      <c r="M472" s="59"/>
      <c r="N472" s="67"/>
      <c r="O472" s="5"/>
    </row>
    <row r="473" spans="3:15" ht="15" customHeight="1" x14ac:dyDescent="0.3">
      <c r="C473" s="37"/>
      <c r="D473" s="94" t="s">
        <v>160</v>
      </c>
      <c r="E473" s="32" t="s">
        <v>25</v>
      </c>
      <c r="F473" s="59">
        <v>1</v>
      </c>
      <c r="G473" s="59"/>
      <c r="H473" s="89"/>
      <c r="I473" s="59"/>
      <c r="J473" s="59"/>
      <c r="K473" s="59"/>
      <c r="L473" s="59"/>
      <c r="M473" s="59"/>
      <c r="N473" s="67"/>
      <c r="O473" s="5"/>
    </row>
    <row r="474" spans="3:15" ht="15" customHeight="1" x14ac:dyDescent="0.3">
      <c r="C474" s="37"/>
      <c r="D474" s="94" t="s">
        <v>161</v>
      </c>
      <c r="E474" s="32" t="s">
        <v>25</v>
      </c>
      <c r="F474" s="59">
        <v>2</v>
      </c>
      <c r="G474" s="59"/>
      <c r="H474" s="89"/>
      <c r="I474" s="59"/>
      <c r="J474" s="59"/>
      <c r="K474" s="59"/>
      <c r="L474" s="59"/>
      <c r="M474" s="59"/>
      <c r="N474" s="67"/>
      <c r="O474" s="5"/>
    </row>
    <row r="475" spans="3:15" ht="15" customHeight="1" x14ac:dyDescent="0.3">
      <c r="C475" s="37"/>
      <c r="D475" s="31"/>
      <c r="E475" s="65"/>
      <c r="F475" s="59"/>
      <c r="G475" s="59"/>
      <c r="H475" s="89"/>
      <c r="I475" s="59"/>
      <c r="J475" s="59"/>
      <c r="K475" s="59"/>
      <c r="L475" s="59"/>
      <c r="M475" s="59"/>
      <c r="N475" s="67"/>
      <c r="O475" s="5"/>
    </row>
    <row r="476" spans="3:15" s="13" customFormat="1" ht="15" customHeight="1" x14ac:dyDescent="0.3">
      <c r="C476" s="36" t="str">
        <f>+RESUMEN!C109</f>
        <v>04.08.10</v>
      </c>
      <c r="D476" s="35" t="str">
        <f>+RESUMEN!D109</f>
        <v>MOVIMIENTO DE TIERRAS</v>
      </c>
      <c r="E476" s="65"/>
      <c r="F476" s="59"/>
      <c r="G476" s="59"/>
      <c r="H476" s="89"/>
      <c r="I476" s="59"/>
      <c r="J476" s="59"/>
      <c r="K476" s="59"/>
      <c r="L476" s="59"/>
      <c r="M476" s="59"/>
      <c r="N476" s="67"/>
    </row>
    <row r="477" spans="3:15" ht="15" customHeight="1" x14ac:dyDescent="0.3">
      <c r="C477" s="37" t="str">
        <f>+RESUMEN!C110</f>
        <v>04.08.10.01</v>
      </c>
      <c r="D477" s="31" t="str">
        <f>+RESUMEN!D110</f>
        <v>TRAZO, NIVELES Y REPLANTEO PRELIMINAR</v>
      </c>
      <c r="E477" s="65" t="str">
        <f>+RESUMEN!E110</f>
        <v>M2</v>
      </c>
      <c r="F477" s="26"/>
      <c r="G477" s="59"/>
      <c r="H477" s="89"/>
      <c r="I477" s="59"/>
      <c r="J477" s="59"/>
      <c r="K477" s="59"/>
      <c r="L477" s="59"/>
      <c r="M477" s="59"/>
      <c r="N477" s="67">
        <f>+SUM(M478:M480)</f>
        <v>12</v>
      </c>
      <c r="O477" s="5"/>
    </row>
    <row r="478" spans="3:15" ht="15" customHeight="1" x14ac:dyDescent="0.3">
      <c r="C478" s="37"/>
      <c r="D478" s="31"/>
      <c r="E478" s="65"/>
      <c r="F478" s="59">
        <v>1</v>
      </c>
      <c r="G478" s="59"/>
      <c r="H478" s="89">
        <f>N12</f>
        <v>30</v>
      </c>
      <c r="I478" s="59">
        <v>0.4</v>
      </c>
      <c r="J478" s="59"/>
      <c r="K478" s="59">
        <f>+PRODUCT(F478:J478)</f>
        <v>12</v>
      </c>
      <c r="L478" s="59"/>
      <c r="M478" s="59">
        <f>+K478</f>
        <v>12</v>
      </c>
      <c r="N478" s="67"/>
      <c r="O478" s="5"/>
    </row>
    <row r="479" spans="3:15" ht="15" customHeight="1" x14ac:dyDescent="0.3">
      <c r="C479" s="37"/>
      <c r="D479" s="31"/>
      <c r="E479" s="65"/>
      <c r="F479" s="26"/>
      <c r="G479" s="59"/>
      <c r="H479" s="89"/>
      <c r="I479" s="59"/>
      <c r="J479" s="59"/>
      <c r="K479" s="59"/>
      <c r="L479" s="59"/>
      <c r="M479" s="59"/>
      <c r="N479" s="67"/>
      <c r="O479" s="5"/>
    </row>
    <row r="480" spans="3:15" ht="15" customHeight="1" x14ac:dyDescent="0.3">
      <c r="C480" s="37" t="str">
        <f>+RESUMEN!C111</f>
        <v>04.08.10.02</v>
      </c>
      <c r="D480" s="31" t="str">
        <f>+RESUMEN!D111</f>
        <v>EXCAV. MANUAL DE ZANJA PARA TUB. EN TN  A=0.40 M,  PROF. 0.80M</v>
      </c>
      <c r="E480" s="65" t="str">
        <f>+RESUMEN!E111</f>
        <v>M3</v>
      </c>
      <c r="F480" s="59"/>
      <c r="G480" s="59"/>
      <c r="H480" s="89"/>
      <c r="I480" s="59"/>
      <c r="J480" s="59"/>
      <c r="K480" s="59"/>
      <c r="L480" s="59"/>
      <c r="M480" s="59"/>
      <c r="N480" s="67">
        <f>+SUM(M481)</f>
        <v>9.6000000000000014</v>
      </c>
      <c r="O480" s="5"/>
    </row>
    <row r="481" spans="3:17" ht="15" customHeight="1" x14ac:dyDescent="0.3">
      <c r="C481" s="37"/>
      <c r="D481" s="31"/>
      <c r="E481" s="65"/>
      <c r="F481" s="59">
        <v>1</v>
      </c>
      <c r="G481" s="59"/>
      <c r="H481" s="59">
        <f>+H478</f>
        <v>30</v>
      </c>
      <c r="I481" s="59">
        <f>+$I$478</f>
        <v>0.4</v>
      </c>
      <c r="J481" s="59">
        <v>0.8</v>
      </c>
      <c r="K481" s="59"/>
      <c r="L481" s="59">
        <f>+PRODUCT(F481:K481)</f>
        <v>9.6000000000000014</v>
      </c>
      <c r="M481" s="59">
        <f>+L481</f>
        <v>9.6000000000000014</v>
      </c>
      <c r="N481" s="67"/>
      <c r="O481" s="5"/>
    </row>
    <row r="482" spans="3:17" ht="15" customHeight="1" x14ac:dyDescent="0.3">
      <c r="C482" s="37"/>
      <c r="D482" s="31"/>
      <c r="E482" s="65"/>
      <c r="F482" s="59"/>
      <c r="G482" s="59"/>
      <c r="H482" s="59"/>
      <c r="I482" s="59"/>
      <c r="J482" s="59"/>
      <c r="K482" s="59"/>
      <c r="L482" s="59"/>
      <c r="M482" s="67"/>
      <c r="N482" s="67"/>
      <c r="O482" s="5"/>
    </row>
    <row r="483" spans="3:17" ht="15" customHeight="1" x14ac:dyDescent="0.3">
      <c r="C483" s="37" t="str">
        <f>+RESUMEN!C112</f>
        <v>04.08.10.03</v>
      </c>
      <c r="D483" s="31" t="str">
        <f>+RESUMEN!D112</f>
        <v>REFINE Y NIVELACION DE ZANJAS PARA TUBERIA (ACI)</v>
      </c>
      <c r="E483" s="65" t="str">
        <f>+RESUMEN!E112</f>
        <v>M2</v>
      </c>
      <c r="F483" s="59"/>
      <c r="G483" s="59"/>
      <c r="H483" s="59"/>
      <c r="I483" s="59"/>
      <c r="J483" s="59"/>
      <c r="K483" s="59"/>
      <c r="L483" s="59"/>
      <c r="M483" s="59"/>
      <c r="N483" s="67">
        <f>+SUM(M484)</f>
        <v>12</v>
      </c>
      <c r="O483" s="5"/>
    </row>
    <row r="484" spans="3:17" ht="15" customHeight="1" x14ac:dyDescent="0.3">
      <c r="C484" s="37"/>
      <c r="D484" s="31"/>
      <c r="E484" s="65"/>
      <c r="F484" s="59">
        <v>1</v>
      </c>
      <c r="G484" s="59"/>
      <c r="H484" s="59">
        <f>+H478</f>
        <v>30</v>
      </c>
      <c r="I484" s="59">
        <f>+$I$478</f>
        <v>0.4</v>
      </c>
      <c r="J484" s="59"/>
      <c r="K484" s="59">
        <f>+PRODUCT(F484:J484)</f>
        <v>12</v>
      </c>
      <c r="L484" s="59"/>
      <c r="M484" s="59">
        <f>+K484</f>
        <v>12</v>
      </c>
      <c r="N484" s="67"/>
      <c r="O484" s="5"/>
    </row>
    <row r="485" spans="3:17" ht="15" customHeight="1" x14ac:dyDescent="0.3">
      <c r="C485" s="37"/>
      <c r="D485" s="31"/>
      <c r="E485" s="65"/>
      <c r="F485" s="59"/>
      <c r="G485" s="59"/>
      <c r="H485" s="59"/>
      <c r="I485" s="59"/>
      <c r="J485" s="59"/>
      <c r="K485" s="59"/>
      <c r="L485" s="59"/>
      <c r="M485" s="59"/>
      <c r="N485" s="67"/>
      <c r="O485" s="5"/>
    </row>
    <row r="486" spans="3:17" ht="15" customHeight="1" x14ac:dyDescent="0.3">
      <c r="C486" s="37" t="str">
        <f>+RESUMEN!C113</f>
        <v>04.08.10.04</v>
      </c>
      <c r="D486" s="31" t="str">
        <f>+RESUMEN!D113</f>
        <v>CAMA DE APOYO A=0.40 (e= 0.10m) - ARENA GRUESA (ACI)</v>
      </c>
      <c r="E486" s="65" t="str">
        <f>+RESUMEN!E113</f>
        <v>M3</v>
      </c>
      <c r="F486" s="59"/>
      <c r="G486" s="59"/>
      <c r="H486" s="59"/>
      <c r="I486" s="59"/>
      <c r="J486" s="59"/>
      <c r="K486" s="59"/>
      <c r="L486" s="59"/>
      <c r="M486" s="59"/>
      <c r="N486" s="67">
        <f>+SUM(M487)</f>
        <v>1.2000000000000002</v>
      </c>
      <c r="O486" s="5"/>
    </row>
    <row r="487" spans="3:17" ht="15" customHeight="1" x14ac:dyDescent="0.3">
      <c r="C487" s="37"/>
      <c r="D487" s="31"/>
      <c r="E487" s="65"/>
      <c r="F487" s="59">
        <v>1</v>
      </c>
      <c r="G487" s="59"/>
      <c r="H487" s="59">
        <f>+H478</f>
        <v>30</v>
      </c>
      <c r="I487" s="59">
        <f>+$I$478</f>
        <v>0.4</v>
      </c>
      <c r="J487" s="59">
        <v>0.1</v>
      </c>
      <c r="K487" s="59"/>
      <c r="L487" s="59">
        <f>+PRODUCT(F487:K487)</f>
        <v>1.2000000000000002</v>
      </c>
      <c r="M487" s="59">
        <f>+L487</f>
        <v>1.2000000000000002</v>
      </c>
      <c r="N487" s="67"/>
      <c r="O487" s="5"/>
    </row>
    <row r="488" spans="3:17" ht="15" customHeight="1" x14ac:dyDescent="0.25">
      <c r="C488" s="37"/>
      <c r="D488" s="31"/>
      <c r="E488" s="65"/>
      <c r="F488" s="59"/>
      <c r="G488" s="59"/>
      <c r="H488" s="59"/>
      <c r="I488" s="59"/>
      <c r="J488" s="59"/>
      <c r="K488" s="59"/>
      <c r="L488" s="59"/>
      <c r="M488" s="59"/>
      <c r="N488" s="67"/>
      <c r="O488" s="5"/>
      <c r="P488" s="69" t="s">
        <v>190</v>
      </c>
      <c r="Q488" s="70">
        <f>+PI()*(0.11/2)^2</f>
        <v>9.5033177771091243E-3</v>
      </c>
    </row>
    <row r="489" spans="3:17" ht="15" customHeight="1" x14ac:dyDescent="0.25">
      <c r="C489" s="37" t="str">
        <f>+RESUMEN!C114</f>
        <v>04.08.10.05</v>
      </c>
      <c r="D489" s="31" t="str">
        <f>+RESUMEN!D114</f>
        <v>RELLENO COMPACTADO C/EQUIPO MAT/PROPIO  A=0.40 M,  PROF. 0.80M</v>
      </c>
      <c r="E489" s="65" t="str">
        <f>+RESUMEN!E114</f>
        <v>M3</v>
      </c>
      <c r="F489" s="59"/>
      <c r="G489" s="59"/>
      <c r="H489" s="59"/>
      <c r="I489" s="59"/>
      <c r="J489" s="59"/>
      <c r="K489" s="59"/>
      <c r="L489" s="59"/>
      <c r="M489" s="59"/>
      <c r="N489" s="67">
        <f>+SUM(M490)</f>
        <v>8.1149004666867288</v>
      </c>
      <c r="O489" s="5"/>
      <c r="P489" s="69"/>
      <c r="Q489" s="70"/>
    </row>
    <row r="490" spans="3:17" ht="15" customHeight="1" x14ac:dyDescent="0.25">
      <c r="C490" s="37"/>
      <c r="D490" s="31"/>
      <c r="E490" s="65"/>
      <c r="F490" s="59">
        <v>1</v>
      </c>
      <c r="G490" s="59"/>
      <c r="H490" s="59">
        <f>+H478</f>
        <v>30</v>
      </c>
      <c r="I490" s="59">
        <f>+$I$478</f>
        <v>0.4</v>
      </c>
      <c r="J490" s="59">
        <f>+J481</f>
        <v>0.8</v>
      </c>
      <c r="K490" s="59"/>
      <c r="L490" s="59">
        <f>+L481-L487-J491</f>
        <v>8.1149004666867288</v>
      </c>
      <c r="M490" s="59">
        <f>+L490</f>
        <v>8.1149004666867288</v>
      </c>
      <c r="N490" s="67"/>
      <c r="O490" s="5"/>
      <c r="P490" s="69"/>
      <c r="Q490" s="69"/>
    </row>
    <row r="491" spans="3:17" ht="15" customHeight="1" x14ac:dyDescent="0.25">
      <c r="C491" s="37"/>
      <c r="D491" s="31"/>
      <c r="E491" s="65"/>
      <c r="F491" s="59"/>
      <c r="G491" s="59"/>
      <c r="H491" s="113" t="s">
        <v>186</v>
      </c>
      <c r="I491" s="114"/>
      <c r="J491" s="67">
        <f>+Q488*H490</f>
        <v>0.28509953331327376</v>
      </c>
      <c r="K491" s="59"/>
      <c r="L491" s="59"/>
      <c r="M491" s="59"/>
      <c r="N491" s="67"/>
      <c r="O491" s="5"/>
      <c r="P491" s="69"/>
      <c r="Q491" s="69"/>
    </row>
    <row r="492" spans="3:17" ht="15" customHeight="1" x14ac:dyDescent="0.25">
      <c r="C492" s="37" t="str">
        <f>+RESUMEN!C115</f>
        <v>04.08.10.06</v>
      </c>
      <c r="D492" s="31" t="str">
        <f>+RESUMEN!D115</f>
        <v xml:space="preserve">ACARREO INTERNO, MATERIAL PROCEDENTE DE EXCAVACIONES Dprom=30M     </v>
      </c>
      <c r="E492" s="65" t="str">
        <f>+RESUMEN!E115</f>
        <v>M3</v>
      </c>
      <c r="F492" s="59"/>
      <c r="G492" s="59"/>
      <c r="H492" s="59"/>
      <c r="I492" s="59"/>
      <c r="J492" s="59"/>
      <c r="K492" s="59"/>
      <c r="L492" s="59"/>
      <c r="M492" s="59"/>
      <c r="N492" s="67">
        <f>+SUM(M493)</f>
        <v>12</v>
      </c>
      <c r="O492" s="5"/>
      <c r="P492" s="69"/>
      <c r="Q492" s="69"/>
    </row>
    <row r="493" spans="3:17" ht="15" customHeight="1" x14ac:dyDescent="0.25">
      <c r="C493" s="37"/>
      <c r="D493" s="31"/>
      <c r="E493" s="65"/>
      <c r="F493" s="59">
        <v>1</v>
      </c>
      <c r="G493" s="59"/>
      <c r="H493" s="59">
        <f>+H481</f>
        <v>30</v>
      </c>
      <c r="I493" s="59"/>
      <c r="J493" s="59">
        <v>0.4</v>
      </c>
      <c r="K493" s="59"/>
      <c r="L493" s="59">
        <f>+PRODUCT(F493:K493)</f>
        <v>12</v>
      </c>
      <c r="M493" s="59">
        <f>+L493</f>
        <v>12</v>
      </c>
      <c r="N493" s="67"/>
      <c r="O493" s="5"/>
      <c r="P493" s="71" t="s">
        <v>187</v>
      </c>
      <c r="Q493" s="72">
        <f>+L481*J494</f>
        <v>12.000000000000002</v>
      </c>
    </row>
    <row r="494" spans="3:17" ht="15" customHeight="1" x14ac:dyDescent="0.25">
      <c r="C494" s="37"/>
      <c r="D494" s="31"/>
      <c r="E494" s="65"/>
      <c r="F494" s="59"/>
      <c r="G494" s="59"/>
      <c r="H494" s="113" t="s">
        <v>191</v>
      </c>
      <c r="I494" s="114"/>
      <c r="J494" s="67">
        <v>1.25</v>
      </c>
      <c r="K494" s="59"/>
      <c r="L494" s="59"/>
      <c r="M494" s="59"/>
      <c r="N494" s="67"/>
      <c r="O494" s="5"/>
      <c r="P494" s="71" t="s">
        <v>188</v>
      </c>
      <c r="Q494" s="72">
        <f>+N489/0.85</f>
        <v>9.5469417255137987</v>
      </c>
    </row>
    <row r="495" spans="3:17" ht="15" customHeight="1" x14ac:dyDescent="0.25">
      <c r="C495" s="37" t="str">
        <f>+RESUMEN!C116</f>
        <v>04.08.10.07</v>
      </c>
      <c r="D495" s="31" t="str">
        <f>+RESUMEN!D116</f>
        <v>ELIMINACION DE MATERIAL EXCEDENTE DE EXCAVACIONES (ACI) D=1KM</v>
      </c>
      <c r="E495" s="65" t="str">
        <f>+RESUMEN!E116</f>
        <v>M3</v>
      </c>
      <c r="F495" s="59"/>
      <c r="G495" s="59"/>
      <c r="H495" s="59"/>
      <c r="I495" s="59"/>
      <c r="J495" s="59"/>
      <c r="K495" s="59"/>
      <c r="L495" s="59"/>
      <c r="M495" s="59"/>
      <c r="N495" s="67">
        <f>+Q495</f>
        <v>2.4530582744862031</v>
      </c>
      <c r="O495" s="5"/>
      <c r="P495" s="69" t="s">
        <v>189</v>
      </c>
      <c r="Q495" s="73">
        <f>+Q493-Q494</f>
        <v>2.4530582744862031</v>
      </c>
    </row>
    <row r="496" spans="3:17" ht="15" customHeight="1" x14ac:dyDescent="0.3">
      <c r="C496" s="37"/>
      <c r="D496" s="31"/>
      <c r="E496" s="65"/>
      <c r="F496" s="59">
        <v>1</v>
      </c>
      <c r="G496" s="59"/>
      <c r="H496" s="59">
        <f>+H478</f>
        <v>30</v>
      </c>
      <c r="I496" s="59"/>
      <c r="J496" s="59"/>
      <c r="K496" s="59"/>
      <c r="L496" s="59"/>
      <c r="M496" s="59"/>
      <c r="N496" s="67"/>
      <c r="O496" s="5"/>
    </row>
    <row r="497" spans="3:15" ht="15" customHeight="1" x14ac:dyDescent="0.3">
      <c r="C497" s="37"/>
      <c r="D497" s="31"/>
      <c r="E497" s="65"/>
      <c r="F497" s="59"/>
      <c r="G497" s="59"/>
      <c r="H497" s="89"/>
      <c r="I497" s="59"/>
      <c r="J497" s="59"/>
      <c r="K497" s="59"/>
      <c r="L497" s="59"/>
      <c r="M497" s="59"/>
      <c r="N497" s="67"/>
      <c r="O497" s="5"/>
    </row>
    <row r="498" spans="3:15" ht="15" customHeight="1" x14ac:dyDescent="0.3">
      <c r="C498" s="36" t="str">
        <f>+RESUMEN!C117</f>
        <v>04.08.11</v>
      </c>
      <c r="D498" s="35" t="str">
        <f>+RESUMEN!D117</f>
        <v>PRUEBAS HIDRAULICAS</v>
      </c>
      <c r="E498" s="65"/>
      <c r="F498" s="59"/>
      <c r="G498" s="59"/>
      <c r="H498" s="89"/>
      <c r="I498" s="59"/>
      <c r="J498" s="59"/>
      <c r="K498" s="59"/>
      <c r="L498" s="59"/>
      <c r="M498" s="67"/>
      <c r="N498" s="67"/>
      <c r="O498" s="5"/>
    </row>
    <row r="499" spans="3:15" ht="15" customHeight="1" x14ac:dyDescent="0.3">
      <c r="C499" s="37" t="str">
        <f>+RESUMEN!C118</f>
        <v>04.08.11.01</v>
      </c>
      <c r="D499" s="31" t="str">
        <f>+RESUMEN!D118</f>
        <v>PRUEBAS HIDROSTATICAS Y DE OPERACION DEL SISTEMA CONTRA INCENDIO</v>
      </c>
      <c r="E499" s="65" t="str">
        <f>+RESUMEN!E118</f>
        <v>ML</v>
      </c>
      <c r="F499" s="59">
        <v>1</v>
      </c>
      <c r="G499" s="59"/>
      <c r="H499" s="89">
        <f>+SUM(N12:N73)</f>
        <v>1106.4000000000001</v>
      </c>
      <c r="I499" s="59"/>
      <c r="J499" s="59"/>
      <c r="K499" s="59"/>
      <c r="L499" s="59"/>
      <c r="M499" s="59">
        <f>+PRODUCT(F499:L499)</f>
        <v>1106.4000000000001</v>
      </c>
      <c r="N499" s="67">
        <f>+SUM(M499)</f>
        <v>1106.4000000000001</v>
      </c>
      <c r="O499" s="5"/>
    </row>
    <row r="500" spans="3:15" ht="15" customHeight="1" x14ac:dyDescent="0.3">
      <c r="C500" s="37"/>
      <c r="D500" s="31"/>
      <c r="E500" s="65"/>
      <c r="F500" s="59"/>
      <c r="G500" s="59"/>
      <c r="H500" s="89"/>
      <c r="I500" s="59"/>
      <c r="J500" s="59"/>
      <c r="K500" s="59"/>
      <c r="L500" s="59"/>
      <c r="M500" s="59"/>
      <c r="N500" s="67"/>
      <c r="O500" s="5"/>
    </row>
    <row r="501" spans="3:15" ht="15" customHeight="1" x14ac:dyDescent="0.3">
      <c r="C501" s="37" t="str">
        <f>+RESUMEN!C119</f>
        <v>04.08.11.02</v>
      </c>
      <c r="D501" s="31" t="str">
        <f>+RESUMEN!D119</f>
        <v>LIMPIEZA Y DESINFECCION DEL SISTEMA DE AGUA CONTRA INCENDIO</v>
      </c>
      <c r="E501" s="65" t="str">
        <f>+RESUMEN!E119</f>
        <v>ML</v>
      </c>
      <c r="F501" s="59">
        <v>1</v>
      </c>
      <c r="G501" s="59"/>
      <c r="H501" s="89">
        <f>+H499</f>
        <v>1106.4000000000001</v>
      </c>
      <c r="I501" s="59"/>
      <c r="J501" s="59"/>
      <c r="K501" s="59"/>
      <c r="L501" s="59"/>
      <c r="M501" s="59">
        <f>+PRODUCT(F501:L501)</f>
        <v>1106.4000000000001</v>
      </c>
      <c r="N501" s="67">
        <f>+SUM(M501)</f>
        <v>1106.4000000000001</v>
      </c>
      <c r="O501" s="5"/>
    </row>
    <row r="502" spans="3:15" ht="15" customHeight="1" x14ac:dyDescent="0.3">
      <c r="C502" s="38"/>
      <c r="D502" s="58"/>
      <c r="E502" s="66"/>
      <c r="F502" s="60"/>
      <c r="G502" s="60"/>
      <c r="H502" s="91"/>
      <c r="I502" s="60"/>
      <c r="J502" s="60"/>
      <c r="K502" s="60"/>
      <c r="L502" s="60"/>
      <c r="M502" s="60"/>
      <c r="N502" s="74"/>
    </row>
  </sheetData>
  <mergeCells count="15">
    <mergeCell ref="H491:I491"/>
    <mergeCell ref="H494:I494"/>
    <mergeCell ref="M6:M7"/>
    <mergeCell ref="N6:N7"/>
    <mergeCell ref="C8:N8"/>
    <mergeCell ref="C3:N3"/>
    <mergeCell ref="C5:N5"/>
    <mergeCell ref="C6:C7"/>
    <mergeCell ref="D6:D7"/>
    <mergeCell ref="E6:E7"/>
    <mergeCell ref="F6:F7"/>
    <mergeCell ref="G6:G7"/>
    <mergeCell ref="H6:J6"/>
    <mergeCell ref="K6:K7"/>
    <mergeCell ref="L6:L7"/>
  </mergeCells>
  <pageMargins left="0.19685039370078741" right="0.19685039370078741" top="0.19685039370078741" bottom="0.19685039370078741" header="0.31496062992125984" footer="0.31496062992125984"/>
  <pageSetup paperSize="9"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1095A-5530-4694-9A9B-09159B589DAA}">
  <sheetPr>
    <tabColor rgb="FF7030A0"/>
    <pageSetUpPr fitToPage="1"/>
  </sheetPr>
  <dimension ref="C1:Q526"/>
  <sheetViews>
    <sheetView view="pageBreakPreview" topLeftCell="A392" zoomScale="70" zoomScaleNormal="100" zoomScaleSheetLayoutView="70" workbookViewId="0">
      <selection activeCell="N416" sqref="N416"/>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2"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92"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09" t="s">
        <v>168</v>
      </c>
      <c r="D3" s="109"/>
      <c r="E3" s="109"/>
      <c r="F3" s="109"/>
      <c r="G3" s="109"/>
      <c r="H3" s="109"/>
      <c r="I3" s="109"/>
      <c r="J3" s="109"/>
      <c r="K3" s="109"/>
      <c r="L3" s="109"/>
      <c r="M3" s="109"/>
      <c r="N3" s="109"/>
      <c r="O3" s="6"/>
    </row>
    <row r="4" spans="3:15" ht="5.0999999999999996" customHeight="1" x14ac:dyDescent="0.3">
      <c r="C4" s="42"/>
      <c r="D4" s="42"/>
      <c r="E4" s="63"/>
      <c r="F4" s="42"/>
      <c r="G4" s="42"/>
      <c r="H4" s="87"/>
      <c r="I4" s="42"/>
      <c r="J4" s="42"/>
      <c r="K4" s="42"/>
      <c r="L4" s="42"/>
      <c r="M4" s="42"/>
      <c r="N4" s="63"/>
      <c r="O4" s="6"/>
    </row>
    <row r="5" spans="3:15" ht="16.8" x14ac:dyDescent="0.3">
      <c r="C5" s="110" t="s">
        <v>167</v>
      </c>
      <c r="D5" s="110"/>
      <c r="E5" s="110"/>
      <c r="F5" s="110"/>
      <c r="G5" s="110"/>
      <c r="H5" s="110"/>
      <c r="I5" s="110"/>
      <c r="J5" s="110"/>
      <c r="K5" s="110"/>
      <c r="L5" s="110"/>
      <c r="M5" s="110"/>
      <c r="N5" s="110"/>
      <c r="O5" s="7"/>
    </row>
    <row r="6" spans="3:15" ht="13.8" x14ac:dyDescent="0.3">
      <c r="C6" s="111" t="s">
        <v>0</v>
      </c>
      <c r="D6" s="111" t="s">
        <v>1</v>
      </c>
      <c r="E6" s="111" t="s">
        <v>2</v>
      </c>
      <c r="F6" s="112" t="s">
        <v>3</v>
      </c>
      <c r="G6" s="111" t="s">
        <v>4</v>
      </c>
      <c r="H6" s="111" t="s">
        <v>5</v>
      </c>
      <c r="I6" s="111"/>
      <c r="J6" s="111"/>
      <c r="K6" s="112" t="s">
        <v>6</v>
      </c>
      <c r="L6" s="112" t="s">
        <v>7</v>
      </c>
      <c r="M6" s="111" t="s">
        <v>8</v>
      </c>
      <c r="N6" s="118" t="s">
        <v>9</v>
      </c>
      <c r="O6" s="8"/>
    </row>
    <row r="7" spans="3:15" ht="13.8" x14ac:dyDescent="0.3">
      <c r="C7" s="111" t="s">
        <v>10</v>
      </c>
      <c r="D7" s="111"/>
      <c r="E7" s="111"/>
      <c r="F7" s="112"/>
      <c r="G7" s="111"/>
      <c r="H7" s="86" t="s">
        <v>11</v>
      </c>
      <c r="I7" s="85" t="s">
        <v>12</v>
      </c>
      <c r="J7" s="85" t="s">
        <v>13</v>
      </c>
      <c r="K7" s="112"/>
      <c r="L7" s="112"/>
      <c r="M7" s="111"/>
      <c r="N7" s="118"/>
      <c r="O7" s="10"/>
    </row>
    <row r="8" spans="3:15" ht="13.8" x14ac:dyDescent="0.3">
      <c r="C8" s="115" t="s">
        <v>31</v>
      </c>
      <c r="D8" s="116"/>
      <c r="E8" s="116"/>
      <c r="F8" s="116"/>
      <c r="G8" s="116"/>
      <c r="H8" s="116"/>
      <c r="I8" s="116"/>
      <c r="J8" s="116"/>
      <c r="K8" s="116"/>
      <c r="L8" s="116"/>
      <c r="M8" s="116"/>
      <c r="N8" s="117"/>
      <c r="O8" s="10"/>
    </row>
    <row r="9" spans="3:15" ht="13.8" x14ac:dyDescent="0.3">
      <c r="C9" s="33" t="str">
        <f>+RESUMEN!C13</f>
        <v>04</v>
      </c>
      <c r="D9" s="23" t="str">
        <f>+RESUMEN!D13</f>
        <v>INSTALACIONES SANITARIAS</v>
      </c>
      <c r="E9" s="81"/>
      <c r="F9" s="75"/>
      <c r="G9" s="75"/>
      <c r="H9" s="88"/>
      <c r="I9" s="76"/>
      <c r="J9" s="76"/>
      <c r="K9" s="76"/>
      <c r="L9" s="76"/>
      <c r="M9" s="76"/>
      <c r="N9" s="93"/>
      <c r="O9" s="5"/>
    </row>
    <row r="10" spans="3:15" s="11" customFormat="1" ht="15" customHeight="1" x14ac:dyDescent="0.3">
      <c r="C10" s="34" t="str">
        <f>+RESUMEN!C14</f>
        <v>04.08</v>
      </c>
      <c r="D10" s="25" t="str">
        <f>+RESUMEN!D14</f>
        <v>SISTEMA DE AGUA CONTRA INCENDIO HUMEDO</v>
      </c>
      <c r="E10" s="64"/>
      <c r="F10" s="26"/>
      <c r="G10" s="26"/>
      <c r="H10" s="89"/>
      <c r="I10" s="59"/>
      <c r="J10" s="59"/>
      <c r="K10" s="59"/>
      <c r="L10" s="59"/>
      <c r="M10" s="59"/>
      <c r="N10" s="67"/>
    </row>
    <row r="11" spans="3:15" s="12" customFormat="1" ht="15" customHeight="1" x14ac:dyDescent="0.3">
      <c r="C11" s="36" t="str">
        <f>+RESUMEN!C15</f>
        <v>04.08.01</v>
      </c>
      <c r="D11" s="35" t="str">
        <f>+RESUMEN!D15</f>
        <v>REDES DE DISTRIBUCIÓN</v>
      </c>
      <c r="E11" s="64"/>
      <c r="F11" s="26"/>
      <c r="G11" s="26"/>
      <c r="H11" s="89"/>
      <c r="I11" s="59"/>
      <c r="J11" s="59"/>
      <c r="K11" s="59"/>
      <c r="L11" s="59"/>
      <c r="M11" s="59"/>
      <c r="N11" s="67"/>
    </row>
    <row r="12" spans="3:15" s="14" customFormat="1" ht="15" customHeight="1" x14ac:dyDescent="0.3">
      <c r="C12" s="37" t="str">
        <f>+RESUMEN!C16</f>
        <v>04.08.01.01</v>
      </c>
      <c r="D12" s="31" t="str">
        <f>+RESUMEN!D16</f>
        <v>HDPE SDR 11, 4"(UL/FM) EN PISO</v>
      </c>
      <c r="E12" s="65" t="str">
        <f>+RESUMEN!E16</f>
        <v>ML</v>
      </c>
      <c r="F12" s="59"/>
      <c r="G12" s="67"/>
      <c r="H12" s="89"/>
      <c r="I12" s="59"/>
      <c r="J12" s="59"/>
      <c r="K12" s="59"/>
      <c r="L12" s="59"/>
      <c r="M12" s="67"/>
      <c r="N12" s="67">
        <f>+M13</f>
        <v>20</v>
      </c>
    </row>
    <row r="13" spans="3:15" s="14" customFormat="1" ht="15" customHeight="1" x14ac:dyDescent="0.3">
      <c r="C13" s="37"/>
      <c r="D13" s="61" t="s">
        <v>26</v>
      </c>
      <c r="E13" s="32" t="s">
        <v>24</v>
      </c>
      <c r="F13" s="59">
        <v>1</v>
      </c>
      <c r="G13" s="59"/>
      <c r="H13" s="89">
        <v>20</v>
      </c>
      <c r="I13" s="59"/>
      <c r="J13" s="59"/>
      <c r="K13" s="59"/>
      <c r="L13" s="59"/>
      <c r="M13" s="59">
        <f>+PRODUCT(F13:L13)</f>
        <v>20</v>
      </c>
      <c r="N13" s="67"/>
    </row>
    <row r="14" spans="3:15" s="14" customFormat="1" ht="15" customHeight="1" x14ac:dyDescent="0.3">
      <c r="C14" s="37"/>
      <c r="D14" s="31"/>
      <c r="E14" s="65"/>
      <c r="F14" s="59"/>
      <c r="G14" s="67"/>
      <c r="H14" s="89"/>
      <c r="I14" s="59"/>
      <c r="J14" s="59"/>
      <c r="K14" s="59"/>
      <c r="L14" s="59"/>
      <c r="M14" s="67"/>
      <c r="N14" s="67"/>
    </row>
    <row r="15" spans="3:15" s="14" customFormat="1" ht="15" customHeight="1" x14ac:dyDescent="0.3">
      <c r="C15" s="37" t="str">
        <f>+RESUMEN!C19</f>
        <v>04.08.01.04</v>
      </c>
      <c r="D15" s="31" t="str">
        <f>+RESUMEN!D19</f>
        <v>TUBERIA SCH-40, 4" MONTANTE - ADOSADO</v>
      </c>
      <c r="E15" s="65" t="str">
        <f>+RESUMEN!E19</f>
        <v>ML</v>
      </c>
      <c r="F15" s="59"/>
      <c r="G15" s="59"/>
      <c r="H15" s="89"/>
      <c r="I15" s="59"/>
      <c r="J15" s="59"/>
      <c r="K15" s="59"/>
      <c r="L15" s="59"/>
      <c r="M15" s="59"/>
      <c r="N15" s="67">
        <f>+SUM(M16:M19)</f>
        <v>15.2</v>
      </c>
    </row>
    <row r="16" spans="3:15" s="14" customFormat="1" ht="15" customHeight="1" x14ac:dyDescent="0.3">
      <c r="C16" s="37"/>
      <c r="D16" s="61" t="s">
        <v>26</v>
      </c>
      <c r="E16" s="32" t="s">
        <v>24</v>
      </c>
      <c r="F16" s="59">
        <v>1</v>
      </c>
      <c r="G16" s="59"/>
      <c r="H16" s="89">
        <v>3.8</v>
      </c>
      <c r="I16" s="59"/>
      <c r="J16" s="59"/>
      <c r="K16" s="59"/>
      <c r="L16" s="59"/>
      <c r="M16" s="59">
        <f t="shared" ref="M16:M19" si="0">+PRODUCT(F16:L16)</f>
        <v>3.8</v>
      </c>
      <c r="N16" s="67"/>
    </row>
    <row r="17" spans="3:14" s="14" customFormat="1" ht="15" customHeight="1" x14ac:dyDescent="0.3">
      <c r="C17" s="37"/>
      <c r="D17" s="61" t="s">
        <v>27</v>
      </c>
      <c r="E17" s="32" t="s">
        <v>24</v>
      </c>
      <c r="F17" s="59">
        <v>1</v>
      </c>
      <c r="G17" s="59"/>
      <c r="H17" s="89">
        <v>3.8</v>
      </c>
      <c r="I17" s="59"/>
      <c r="J17" s="59"/>
      <c r="K17" s="59"/>
      <c r="L17" s="59"/>
      <c r="M17" s="59">
        <f t="shared" si="0"/>
        <v>3.8</v>
      </c>
      <c r="N17" s="67"/>
    </row>
    <row r="18" spans="3:14" s="14" customFormat="1" ht="15" customHeight="1" x14ac:dyDescent="0.3">
      <c r="C18" s="37"/>
      <c r="D18" s="61" t="s">
        <v>28</v>
      </c>
      <c r="E18" s="32" t="s">
        <v>24</v>
      </c>
      <c r="F18" s="59">
        <v>1</v>
      </c>
      <c r="G18" s="59"/>
      <c r="H18" s="89">
        <v>3.8</v>
      </c>
      <c r="I18" s="59"/>
      <c r="J18" s="59"/>
      <c r="K18" s="59"/>
      <c r="L18" s="59"/>
      <c r="M18" s="59">
        <f t="shared" si="0"/>
        <v>3.8</v>
      </c>
      <c r="N18" s="67"/>
    </row>
    <row r="19" spans="3:14" s="14" customFormat="1" ht="15" customHeight="1" x14ac:dyDescent="0.3">
      <c r="C19" s="37"/>
      <c r="D19" s="61" t="s">
        <v>169</v>
      </c>
      <c r="E19" s="32" t="s">
        <v>24</v>
      </c>
      <c r="F19" s="59">
        <v>1</v>
      </c>
      <c r="G19" s="59"/>
      <c r="H19" s="89">
        <v>3.8</v>
      </c>
      <c r="I19" s="59"/>
      <c r="J19" s="59"/>
      <c r="K19" s="59"/>
      <c r="L19" s="59"/>
      <c r="M19" s="59">
        <f t="shared" si="0"/>
        <v>3.8</v>
      </c>
      <c r="N19" s="67"/>
    </row>
    <row r="20" spans="3:14" s="14" customFormat="1" ht="15" customHeight="1" x14ac:dyDescent="0.3">
      <c r="C20" s="37"/>
      <c r="D20" s="31"/>
      <c r="E20" s="65"/>
      <c r="F20" s="59"/>
      <c r="G20" s="59"/>
      <c r="H20" s="89"/>
      <c r="I20" s="59"/>
      <c r="J20" s="59"/>
      <c r="K20" s="59"/>
      <c r="L20" s="59"/>
      <c r="M20" s="59"/>
      <c r="N20" s="67"/>
    </row>
    <row r="21" spans="3:14" s="14" customFormat="1" ht="15" customHeight="1" x14ac:dyDescent="0.3">
      <c r="C21" s="37" t="str">
        <f>+RESUMEN!C20</f>
        <v>04.08.01.05</v>
      </c>
      <c r="D21" s="31" t="str">
        <f>+RESUMEN!D20</f>
        <v>TUBERIA SCH-40, 2" MONTANTE - ADOSADO</v>
      </c>
      <c r="E21" s="65" t="str">
        <f>+RESUMEN!E20</f>
        <v>ML</v>
      </c>
      <c r="F21" s="59"/>
      <c r="G21" s="59"/>
      <c r="H21" s="89"/>
      <c r="I21" s="59"/>
      <c r="J21" s="59"/>
      <c r="K21" s="59"/>
      <c r="L21" s="59"/>
      <c r="M21" s="59"/>
      <c r="N21" s="67">
        <f>+SUM(M22:M25)</f>
        <v>15.2</v>
      </c>
    </row>
    <row r="22" spans="3:14" s="14" customFormat="1" ht="15" customHeight="1" x14ac:dyDescent="0.3">
      <c r="C22" s="37"/>
      <c r="D22" s="61" t="s">
        <v>26</v>
      </c>
      <c r="E22" s="32" t="s">
        <v>24</v>
      </c>
      <c r="F22" s="59">
        <v>1</v>
      </c>
      <c r="G22" s="59"/>
      <c r="H22" s="89">
        <v>3.8</v>
      </c>
      <c r="I22" s="59"/>
      <c r="J22" s="59"/>
      <c r="K22" s="59"/>
      <c r="L22" s="59"/>
      <c r="M22" s="59">
        <f t="shared" ref="M22:M25" si="1">+PRODUCT(F22:L22)</f>
        <v>3.8</v>
      </c>
      <c r="N22" s="67"/>
    </row>
    <row r="23" spans="3:14" s="14" customFormat="1" ht="15" customHeight="1" x14ac:dyDescent="0.3">
      <c r="C23" s="37"/>
      <c r="D23" s="61" t="s">
        <v>27</v>
      </c>
      <c r="E23" s="32" t="s">
        <v>24</v>
      </c>
      <c r="F23" s="59">
        <v>1</v>
      </c>
      <c r="G23" s="59"/>
      <c r="H23" s="89">
        <v>3.8</v>
      </c>
      <c r="I23" s="59"/>
      <c r="J23" s="59"/>
      <c r="K23" s="59"/>
      <c r="L23" s="59"/>
      <c r="M23" s="59">
        <f t="shared" si="1"/>
        <v>3.8</v>
      </c>
      <c r="N23" s="67"/>
    </row>
    <row r="24" spans="3:14" s="14" customFormat="1" ht="15" customHeight="1" x14ac:dyDescent="0.3">
      <c r="C24" s="37"/>
      <c r="D24" s="61" t="s">
        <v>28</v>
      </c>
      <c r="E24" s="32" t="s">
        <v>24</v>
      </c>
      <c r="F24" s="59">
        <v>1</v>
      </c>
      <c r="G24" s="59"/>
      <c r="H24" s="89">
        <v>3.8</v>
      </c>
      <c r="I24" s="59"/>
      <c r="J24" s="59"/>
      <c r="K24" s="59"/>
      <c r="L24" s="59"/>
      <c r="M24" s="59">
        <f t="shared" si="1"/>
        <v>3.8</v>
      </c>
      <c r="N24" s="67"/>
    </row>
    <row r="25" spans="3:14" s="14" customFormat="1" ht="15" customHeight="1" x14ac:dyDescent="0.3">
      <c r="C25" s="37"/>
      <c r="D25" s="61" t="s">
        <v>169</v>
      </c>
      <c r="E25" s="32" t="s">
        <v>24</v>
      </c>
      <c r="F25" s="59">
        <v>1</v>
      </c>
      <c r="G25" s="59"/>
      <c r="H25" s="89">
        <v>3.8</v>
      </c>
      <c r="I25" s="59"/>
      <c r="J25" s="59"/>
      <c r="K25" s="59"/>
      <c r="L25" s="59"/>
      <c r="M25" s="59">
        <f t="shared" si="1"/>
        <v>3.8</v>
      </c>
      <c r="N25" s="67"/>
    </row>
    <row r="26" spans="3:14" s="14" customFormat="1" ht="15" customHeight="1" x14ac:dyDescent="0.3">
      <c r="C26" s="37"/>
      <c r="D26" s="31"/>
      <c r="E26" s="65"/>
      <c r="F26" s="59"/>
      <c r="G26" s="59"/>
      <c r="H26" s="89"/>
      <c r="I26" s="59"/>
      <c r="J26" s="59"/>
      <c r="K26" s="59"/>
      <c r="L26" s="59"/>
      <c r="M26" s="59"/>
      <c r="N26" s="67"/>
    </row>
    <row r="27" spans="3:14" s="14" customFormat="1" ht="15" customHeight="1" x14ac:dyDescent="0.3">
      <c r="C27" s="37" t="str">
        <f>+RESUMEN!C21</f>
        <v>04.08.01.06</v>
      </c>
      <c r="D27" s="31" t="str">
        <f>+RESUMEN!D21</f>
        <v>TUBERIA SCH - 40, 4" -COLGADO</v>
      </c>
      <c r="E27" s="65" t="str">
        <f>+RESUMEN!E21</f>
        <v>ML</v>
      </c>
      <c r="F27" s="59"/>
      <c r="G27" s="59"/>
      <c r="H27" s="89"/>
      <c r="I27" s="59"/>
      <c r="J27" s="59"/>
      <c r="K27" s="59"/>
      <c r="L27" s="59"/>
      <c r="M27" s="59"/>
      <c r="N27" s="67">
        <f>+SUM(M28:M31)</f>
        <v>87</v>
      </c>
    </row>
    <row r="28" spans="3:14" s="14" customFormat="1" ht="15" customHeight="1" x14ac:dyDescent="0.3">
      <c r="C28" s="37"/>
      <c r="D28" s="61" t="s">
        <v>26</v>
      </c>
      <c r="E28" s="32" t="s">
        <v>24</v>
      </c>
      <c r="F28" s="59">
        <v>1</v>
      </c>
      <c r="G28" s="59"/>
      <c r="H28" s="89">
        <v>20</v>
      </c>
      <c r="I28" s="59"/>
      <c r="J28" s="59"/>
      <c r="K28" s="59"/>
      <c r="L28" s="59"/>
      <c r="M28" s="59">
        <f t="shared" ref="M28:M31" si="2">+PRODUCT(F28:L28)</f>
        <v>20</v>
      </c>
      <c r="N28" s="67"/>
    </row>
    <row r="29" spans="3:14" s="14" customFormat="1" ht="15" customHeight="1" x14ac:dyDescent="0.3">
      <c r="C29" s="37"/>
      <c r="D29" s="61" t="s">
        <v>27</v>
      </c>
      <c r="E29" s="32" t="s">
        <v>24</v>
      </c>
      <c r="F29" s="59">
        <v>1</v>
      </c>
      <c r="G29" s="59"/>
      <c r="H29" s="89">
        <v>40</v>
      </c>
      <c r="I29" s="59"/>
      <c r="J29" s="59"/>
      <c r="K29" s="59"/>
      <c r="L29" s="59"/>
      <c r="M29" s="59">
        <f t="shared" si="2"/>
        <v>40</v>
      </c>
      <c r="N29" s="67"/>
    </row>
    <row r="30" spans="3:14" s="14" customFormat="1" ht="15" customHeight="1" x14ac:dyDescent="0.3">
      <c r="C30" s="37"/>
      <c r="D30" s="61" t="s">
        <v>28</v>
      </c>
      <c r="E30" s="32" t="s">
        <v>24</v>
      </c>
      <c r="F30" s="59">
        <v>1</v>
      </c>
      <c r="G30" s="59"/>
      <c r="H30" s="89">
        <v>13.5</v>
      </c>
      <c r="I30" s="59"/>
      <c r="J30" s="59"/>
      <c r="K30" s="59"/>
      <c r="L30" s="59"/>
      <c r="M30" s="59">
        <f t="shared" si="2"/>
        <v>13.5</v>
      </c>
      <c r="N30" s="67"/>
    </row>
    <row r="31" spans="3:14" s="14" customFormat="1" ht="15" customHeight="1" x14ac:dyDescent="0.3">
      <c r="C31" s="37"/>
      <c r="D31" s="61" t="s">
        <v>169</v>
      </c>
      <c r="E31" s="32" t="s">
        <v>24</v>
      </c>
      <c r="F31" s="59">
        <v>1</v>
      </c>
      <c r="G31" s="59"/>
      <c r="H31" s="89">
        <v>13.5</v>
      </c>
      <c r="I31" s="59"/>
      <c r="J31" s="59"/>
      <c r="K31" s="59"/>
      <c r="L31" s="59"/>
      <c r="M31" s="59">
        <f t="shared" si="2"/>
        <v>13.5</v>
      </c>
      <c r="N31" s="67"/>
    </row>
    <row r="32" spans="3:14" s="14" customFormat="1" ht="15" customHeight="1" x14ac:dyDescent="0.3">
      <c r="C32" s="37"/>
      <c r="D32" s="31"/>
      <c r="E32" s="65"/>
      <c r="F32" s="59"/>
      <c r="G32" s="59"/>
      <c r="H32" s="89"/>
      <c r="I32" s="59"/>
      <c r="J32" s="59"/>
      <c r="K32" s="59"/>
      <c r="L32" s="59"/>
      <c r="M32" s="59"/>
      <c r="N32" s="67"/>
    </row>
    <row r="33" spans="3:15" s="14" customFormat="1" ht="15" customHeight="1" x14ac:dyDescent="0.3">
      <c r="C33" s="37" t="str">
        <f>+RESUMEN!C22</f>
        <v>04.08.01.07</v>
      </c>
      <c r="D33" s="31" t="str">
        <f>+RESUMEN!D22</f>
        <v>TUBERIA SCH - 40, 3"</v>
      </c>
      <c r="E33" s="65" t="str">
        <f>+RESUMEN!E22</f>
        <v>ML</v>
      </c>
      <c r="F33" s="59"/>
      <c r="G33" s="26"/>
      <c r="H33" s="89"/>
      <c r="I33" s="59"/>
      <c r="J33" s="59"/>
      <c r="K33" s="59"/>
      <c r="L33" s="59"/>
      <c r="M33" s="59"/>
      <c r="N33" s="67">
        <f>+SUM(M34:M37)</f>
        <v>74.5</v>
      </c>
    </row>
    <row r="34" spans="3:15" s="14" customFormat="1" ht="15" customHeight="1" x14ac:dyDescent="0.3">
      <c r="C34" s="37"/>
      <c r="D34" s="61" t="s">
        <v>26</v>
      </c>
      <c r="E34" s="32" t="s">
        <v>24</v>
      </c>
      <c r="F34" s="59">
        <v>1</v>
      </c>
      <c r="G34" s="59"/>
      <c r="H34" s="89">
        <v>13</v>
      </c>
      <c r="I34" s="59"/>
      <c r="J34" s="59"/>
      <c r="K34" s="59"/>
      <c r="L34" s="59"/>
      <c r="M34" s="59">
        <f t="shared" ref="M34:M37" si="3">+PRODUCT(F34:L34)</f>
        <v>13</v>
      </c>
      <c r="N34" s="67"/>
    </row>
    <row r="35" spans="3:15" s="14" customFormat="1" ht="15" customHeight="1" x14ac:dyDescent="0.3">
      <c r="C35" s="37"/>
      <c r="D35" s="61" t="s">
        <v>27</v>
      </c>
      <c r="E35" s="32" t="s">
        <v>24</v>
      </c>
      <c r="F35" s="59">
        <v>1</v>
      </c>
      <c r="G35" s="59"/>
      <c r="H35" s="89">
        <v>27.5</v>
      </c>
      <c r="I35" s="59"/>
      <c r="J35" s="59"/>
      <c r="K35" s="59"/>
      <c r="L35" s="59"/>
      <c r="M35" s="59">
        <f t="shared" si="3"/>
        <v>27.5</v>
      </c>
      <c r="N35" s="67"/>
    </row>
    <row r="36" spans="3:15" s="14" customFormat="1" ht="15" customHeight="1" x14ac:dyDescent="0.3">
      <c r="C36" s="37"/>
      <c r="D36" s="61" t="s">
        <v>28</v>
      </c>
      <c r="E36" s="32" t="s">
        <v>24</v>
      </c>
      <c r="F36" s="59">
        <v>1</v>
      </c>
      <c r="G36" s="59"/>
      <c r="H36" s="89">
        <v>17</v>
      </c>
      <c r="I36" s="59"/>
      <c r="J36" s="59"/>
      <c r="K36" s="59"/>
      <c r="L36" s="59"/>
      <c r="M36" s="59">
        <f t="shared" si="3"/>
        <v>17</v>
      </c>
      <c r="N36" s="67"/>
    </row>
    <row r="37" spans="3:15" s="14" customFormat="1" ht="15" customHeight="1" x14ac:dyDescent="0.3">
      <c r="C37" s="37"/>
      <c r="D37" s="61" t="s">
        <v>169</v>
      </c>
      <c r="E37" s="32" t="s">
        <v>24</v>
      </c>
      <c r="F37" s="59">
        <v>1</v>
      </c>
      <c r="G37" s="59"/>
      <c r="H37" s="89">
        <v>17</v>
      </c>
      <c r="I37" s="59"/>
      <c r="J37" s="59"/>
      <c r="K37" s="59"/>
      <c r="L37" s="59"/>
      <c r="M37" s="59">
        <f t="shared" si="3"/>
        <v>17</v>
      </c>
      <c r="N37" s="67"/>
    </row>
    <row r="38" spans="3:15" s="14" customFormat="1" ht="15" customHeight="1" x14ac:dyDescent="0.3">
      <c r="C38" s="37"/>
      <c r="D38" s="31"/>
      <c r="E38" s="65"/>
      <c r="F38" s="59"/>
      <c r="G38" s="26"/>
      <c r="H38" s="89"/>
      <c r="I38" s="59"/>
      <c r="J38" s="59"/>
      <c r="K38" s="59"/>
      <c r="L38" s="59"/>
      <c r="M38" s="59"/>
      <c r="N38" s="67"/>
    </row>
    <row r="39" spans="3:15" ht="15" customHeight="1" x14ac:dyDescent="0.3">
      <c r="C39" s="37" t="str">
        <f>+RESUMEN!C23</f>
        <v>04.08.01.08</v>
      </c>
      <c r="D39" s="31" t="str">
        <f>+RESUMEN!D23</f>
        <v>TUBERIA SCH - 40, 2 1/2"</v>
      </c>
      <c r="E39" s="65" t="str">
        <f>+RESUMEN!E23</f>
        <v>ML</v>
      </c>
      <c r="F39" s="59"/>
      <c r="G39" s="67"/>
      <c r="H39" s="89"/>
      <c r="I39" s="59"/>
      <c r="J39" s="59"/>
      <c r="K39" s="59"/>
      <c r="L39" s="59"/>
      <c r="M39" s="59"/>
      <c r="N39" s="67">
        <f>+SUM(M40:M43)</f>
        <v>304.60000000000002</v>
      </c>
      <c r="O39" s="5"/>
    </row>
    <row r="40" spans="3:15" ht="15" customHeight="1" x14ac:dyDescent="0.3">
      <c r="C40" s="37"/>
      <c r="D40" s="61" t="s">
        <v>26</v>
      </c>
      <c r="E40" s="32" t="s">
        <v>24</v>
      </c>
      <c r="F40" s="59">
        <v>1</v>
      </c>
      <c r="G40" s="59"/>
      <c r="H40" s="89">
        <v>72.5</v>
      </c>
      <c r="I40" s="59"/>
      <c r="J40" s="59"/>
      <c r="K40" s="59"/>
      <c r="L40" s="59"/>
      <c r="M40" s="59">
        <f t="shared" ref="M40:M43" si="4">+PRODUCT(F40:L40)</f>
        <v>72.5</v>
      </c>
      <c r="N40" s="67"/>
      <c r="O40" s="5"/>
    </row>
    <row r="41" spans="3:15" ht="15" customHeight="1" x14ac:dyDescent="0.3">
      <c r="C41" s="37"/>
      <c r="D41" s="61" t="s">
        <v>27</v>
      </c>
      <c r="E41" s="32" t="s">
        <v>24</v>
      </c>
      <c r="F41" s="59">
        <v>1</v>
      </c>
      <c r="G41" s="59"/>
      <c r="H41" s="89">
        <v>74.5</v>
      </c>
      <c r="I41" s="59"/>
      <c r="J41" s="59"/>
      <c r="K41" s="59"/>
      <c r="L41" s="59"/>
      <c r="M41" s="59">
        <f t="shared" si="4"/>
        <v>74.5</v>
      </c>
      <c r="N41" s="67"/>
      <c r="O41" s="5"/>
    </row>
    <row r="42" spans="3:15" ht="15" customHeight="1" x14ac:dyDescent="0.3">
      <c r="C42" s="37"/>
      <c r="D42" s="61" t="s">
        <v>28</v>
      </c>
      <c r="E42" s="32" t="s">
        <v>24</v>
      </c>
      <c r="F42" s="59">
        <v>1</v>
      </c>
      <c r="G42" s="59"/>
      <c r="H42" s="89">
        <v>78.8</v>
      </c>
      <c r="I42" s="59"/>
      <c r="J42" s="59"/>
      <c r="K42" s="59"/>
      <c r="L42" s="59"/>
      <c r="M42" s="59">
        <f t="shared" si="4"/>
        <v>78.8</v>
      </c>
      <c r="N42" s="67"/>
      <c r="O42" s="5"/>
    </row>
    <row r="43" spans="3:15" ht="15" customHeight="1" x14ac:dyDescent="0.3">
      <c r="C43" s="37"/>
      <c r="D43" s="61" t="s">
        <v>169</v>
      </c>
      <c r="E43" s="32" t="s">
        <v>24</v>
      </c>
      <c r="F43" s="59">
        <v>1</v>
      </c>
      <c r="G43" s="59"/>
      <c r="H43" s="89">
        <v>78.8</v>
      </c>
      <c r="I43" s="59"/>
      <c r="J43" s="59"/>
      <c r="K43" s="59"/>
      <c r="L43" s="59"/>
      <c r="M43" s="59">
        <f t="shared" si="4"/>
        <v>78.8</v>
      </c>
      <c r="N43" s="67"/>
      <c r="O43" s="5"/>
    </row>
    <row r="44" spans="3:15" ht="15" customHeight="1" x14ac:dyDescent="0.3">
      <c r="C44" s="37"/>
      <c r="D44" s="31"/>
      <c r="E44" s="65"/>
      <c r="F44" s="59"/>
      <c r="G44" s="67"/>
      <c r="H44" s="89"/>
      <c r="I44" s="59"/>
      <c r="J44" s="59"/>
      <c r="K44" s="59"/>
      <c r="L44" s="59"/>
      <c r="M44" s="67"/>
      <c r="N44" s="67"/>
      <c r="O44" s="5"/>
    </row>
    <row r="45" spans="3:15" ht="15" customHeight="1" x14ac:dyDescent="0.3">
      <c r="C45" s="37" t="str">
        <f>+RESUMEN!C24</f>
        <v>04.08.01.09</v>
      </c>
      <c r="D45" s="31" t="str">
        <f>+RESUMEN!D24</f>
        <v>TUBERIA SCH - 40, 2"</v>
      </c>
      <c r="E45" s="65" t="str">
        <f>+RESUMEN!E24</f>
        <v>ML</v>
      </c>
      <c r="F45" s="59"/>
      <c r="G45" s="59"/>
      <c r="H45" s="89"/>
      <c r="I45" s="59"/>
      <c r="J45" s="59"/>
      <c r="K45" s="59"/>
      <c r="L45" s="59"/>
      <c r="M45" s="59"/>
      <c r="N45" s="67">
        <f>+SUM(M46:M49)</f>
        <v>172.5</v>
      </c>
      <c r="O45" s="5"/>
    </row>
    <row r="46" spans="3:15" ht="15" customHeight="1" x14ac:dyDescent="0.3">
      <c r="C46" s="37"/>
      <c r="D46" s="61" t="s">
        <v>26</v>
      </c>
      <c r="E46" s="32" t="s">
        <v>24</v>
      </c>
      <c r="F46" s="59">
        <v>1</v>
      </c>
      <c r="G46" s="59"/>
      <c r="H46" s="89">
        <v>50.7</v>
      </c>
      <c r="I46" s="59"/>
      <c r="J46" s="59"/>
      <c r="K46" s="59"/>
      <c r="L46" s="59"/>
      <c r="M46" s="59">
        <f t="shared" ref="M46:M49" si="5">+PRODUCT(F46:L46)</f>
        <v>50.7</v>
      </c>
      <c r="N46" s="67"/>
      <c r="O46" s="5"/>
    </row>
    <row r="47" spans="3:15" ht="15" customHeight="1" x14ac:dyDescent="0.3">
      <c r="C47" s="37"/>
      <c r="D47" s="61" t="s">
        <v>27</v>
      </c>
      <c r="E47" s="32" t="s">
        <v>24</v>
      </c>
      <c r="F47" s="59">
        <v>1</v>
      </c>
      <c r="G47" s="59"/>
      <c r="H47" s="89">
        <v>48.7</v>
      </c>
      <c r="I47" s="59"/>
      <c r="J47" s="59"/>
      <c r="K47" s="59"/>
      <c r="L47" s="59"/>
      <c r="M47" s="59">
        <f t="shared" si="5"/>
        <v>48.7</v>
      </c>
      <c r="N47" s="67"/>
      <c r="O47" s="5"/>
    </row>
    <row r="48" spans="3:15" ht="15" customHeight="1" x14ac:dyDescent="0.3">
      <c r="C48" s="37"/>
      <c r="D48" s="61" t="s">
        <v>28</v>
      </c>
      <c r="E48" s="32" t="s">
        <v>24</v>
      </c>
      <c r="F48" s="59">
        <v>1</v>
      </c>
      <c r="G48" s="59"/>
      <c r="H48" s="89">
        <v>36.549999999999997</v>
      </c>
      <c r="I48" s="59"/>
      <c r="J48" s="59"/>
      <c r="K48" s="59"/>
      <c r="L48" s="59"/>
      <c r="M48" s="59">
        <f t="shared" si="5"/>
        <v>36.549999999999997</v>
      </c>
      <c r="N48" s="67"/>
      <c r="O48" s="5"/>
    </row>
    <row r="49" spans="3:15" ht="15" customHeight="1" x14ac:dyDescent="0.3">
      <c r="C49" s="37"/>
      <c r="D49" s="61" t="s">
        <v>169</v>
      </c>
      <c r="E49" s="32" t="s">
        <v>24</v>
      </c>
      <c r="F49" s="59">
        <v>1</v>
      </c>
      <c r="G49" s="59"/>
      <c r="H49" s="89">
        <v>36.549999999999997</v>
      </c>
      <c r="I49" s="59"/>
      <c r="J49" s="59"/>
      <c r="K49" s="59"/>
      <c r="L49" s="59"/>
      <c r="M49" s="59">
        <f t="shared" si="5"/>
        <v>36.549999999999997</v>
      </c>
      <c r="N49" s="67"/>
      <c r="O49" s="5"/>
    </row>
    <row r="50" spans="3:15" ht="15" customHeight="1" x14ac:dyDescent="0.3">
      <c r="C50" s="37"/>
      <c r="D50" s="31"/>
      <c r="E50" s="65"/>
      <c r="F50" s="59"/>
      <c r="G50" s="59"/>
      <c r="H50" s="89"/>
      <c r="I50" s="59"/>
      <c r="J50" s="59"/>
      <c r="K50" s="59"/>
      <c r="L50" s="59"/>
      <c r="M50" s="59"/>
      <c r="N50" s="67"/>
      <c r="O50" s="5"/>
    </row>
    <row r="51" spans="3:15" ht="15" customHeight="1" x14ac:dyDescent="0.3">
      <c r="C51" s="37" t="str">
        <f>+RESUMEN!C25</f>
        <v>04.08.01.10</v>
      </c>
      <c r="D51" s="31" t="str">
        <f>+RESUMEN!D25</f>
        <v>TUBERIA SCH - 40, 1.1/2"</v>
      </c>
      <c r="E51" s="65" t="str">
        <f>+RESUMEN!E25</f>
        <v>ML</v>
      </c>
      <c r="F51" s="59"/>
      <c r="G51" s="59"/>
      <c r="H51" s="89"/>
      <c r="I51" s="59"/>
      <c r="J51" s="59"/>
      <c r="K51" s="59"/>
      <c r="L51" s="59"/>
      <c r="M51" s="59"/>
      <c r="N51" s="67">
        <f>+SUM(M52:M55)</f>
        <v>80.900000000000006</v>
      </c>
      <c r="O51" s="5"/>
    </row>
    <row r="52" spans="3:15" ht="15" customHeight="1" x14ac:dyDescent="0.3">
      <c r="C52" s="37"/>
      <c r="D52" s="61" t="s">
        <v>26</v>
      </c>
      <c r="E52" s="32" t="s">
        <v>24</v>
      </c>
      <c r="F52" s="59">
        <v>1</v>
      </c>
      <c r="G52" s="59"/>
      <c r="H52" s="89">
        <v>25.7</v>
      </c>
      <c r="I52" s="59"/>
      <c r="J52" s="59"/>
      <c r="K52" s="59"/>
      <c r="L52" s="59"/>
      <c r="M52" s="59">
        <f t="shared" ref="M52:M55" si="6">+PRODUCT(F52:L52)</f>
        <v>25.7</v>
      </c>
      <c r="N52" s="67"/>
      <c r="O52" s="5"/>
    </row>
    <row r="53" spans="3:15" ht="15" customHeight="1" x14ac:dyDescent="0.3">
      <c r="C53" s="37"/>
      <c r="D53" s="61" t="s">
        <v>27</v>
      </c>
      <c r="E53" s="32" t="s">
        <v>24</v>
      </c>
      <c r="F53" s="59">
        <v>1</v>
      </c>
      <c r="G53" s="59"/>
      <c r="H53" s="89">
        <v>21.2</v>
      </c>
      <c r="I53" s="59"/>
      <c r="J53" s="59"/>
      <c r="K53" s="59"/>
      <c r="L53" s="59"/>
      <c r="M53" s="59">
        <f t="shared" si="6"/>
        <v>21.2</v>
      </c>
      <c r="N53" s="67"/>
      <c r="O53" s="5"/>
    </row>
    <row r="54" spans="3:15" ht="15" customHeight="1" x14ac:dyDescent="0.3">
      <c r="C54" s="37"/>
      <c r="D54" s="61" t="s">
        <v>28</v>
      </c>
      <c r="E54" s="32" t="s">
        <v>24</v>
      </c>
      <c r="F54" s="59">
        <v>1</v>
      </c>
      <c r="G54" s="59"/>
      <c r="H54" s="89">
        <v>17</v>
      </c>
      <c r="I54" s="59"/>
      <c r="J54" s="59"/>
      <c r="K54" s="59"/>
      <c r="L54" s="59"/>
      <c r="M54" s="59">
        <f t="shared" si="6"/>
        <v>17</v>
      </c>
      <c r="N54" s="67"/>
      <c r="O54" s="5"/>
    </row>
    <row r="55" spans="3:15" ht="15" customHeight="1" x14ac:dyDescent="0.3">
      <c r="C55" s="37"/>
      <c r="D55" s="61" t="s">
        <v>169</v>
      </c>
      <c r="E55" s="32" t="s">
        <v>24</v>
      </c>
      <c r="F55" s="59">
        <v>1</v>
      </c>
      <c r="G55" s="59"/>
      <c r="H55" s="89">
        <v>17</v>
      </c>
      <c r="I55" s="59"/>
      <c r="J55" s="59"/>
      <c r="K55" s="59"/>
      <c r="L55" s="59"/>
      <c r="M55" s="59">
        <f t="shared" si="6"/>
        <v>17</v>
      </c>
      <c r="N55" s="67"/>
      <c r="O55" s="5"/>
    </row>
    <row r="56" spans="3:15" ht="15" customHeight="1" x14ac:dyDescent="0.3">
      <c r="C56" s="37"/>
      <c r="D56" s="31"/>
      <c r="E56" s="65"/>
      <c r="F56" s="59"/>
      <c r="G56" s="59"/>
      <c r="H56" s="89"/>
      <c r="I56" s="59"/>
      <c r="J56" s="59"/>
      <c r="K56" s="59"/>
      <c r="L56" s="59"/>
      <c r="M56" s="59"/>
      <c r="N56" s="67"/>
      <c r="O56" s="5"/>
    </row>
    <row r="57" spans="3:15" ht="15" customHeight="1" x14ac:dyDescent="0.3">
      <c r="C57" s="37" t="str">
        <f>+RESUMEN!C26</f>
        <v>04.08.01.11</v>
      </c>
      <c r="D57" s="31" t="str">
        <f>+RESUMEN!D26</f>
        <v>TUBERIA SCH - 40, 1.1/4"</v>
      </c>
      <c r="E57" s="65" t="str">
        <f>+RESUMEN!E26</f>
        <v>ML</v>
      </c>
      <c r="F57" s="59"/>
      <c r="G57" s="59"/>
      <c r="H57" s="89"/>
      <c r="I57" s="59"/>
      <c r="J57" s="59"/>
      <c r="K57" s="59"/>
      <c r="L57" s="59"/>
      <c r="M57" s="59"/>
      <c r="N57" s="67">
        <f>+SUM(M58:M61)</f>
        <v>35.199999999999996</v>
      </c>
      <c r="O57" s="5"/>
    </row>
    <row r="58" spans="3:15" ht="15" customHeight="1" x14ac:dyDescent="0.3">
      <c r="C58" s="37"/>
      <c r="D58" s="61" t="s">
        <v>26</v>
      </c>
      <c r="E58" s="32" t="s">
        <v>24</v>
      </c>
      <c r="F58" s="59">
        <v>1</v>
      </c>
      <c r="G58" s="59"/>
      <c r="H58" s="89">
        <v>7</v>
      </c>
      <c r="I58" s="59"/>
      <c r="J58" s="59"/>
      <c r="K58" s="59"/>
      <c r="L58" s="59"/>
      <c r="M58" s="59">
        <f t="shared" ref="M58:M61" si="7">+PRODUCT(F58:L58)</f>
        <v>7</v>
      </c>
      <c r="N58" s="67"/>
      <c r="O58" s="5"/>
    </row>
    <row r="59" spans="3:15" ht="15" customHeight="1" x14ac:dyDescent="0.3">
      <c r="C59" s="37"/>
      <c r="D59" s="61" t="s">
        <v>27</v>
      </c>
      <c r="E59" s="32" t="s">
        <v>24</v>
      </c>
      <c r="F59" s="59">
        <v>1</v>
      </c>
      <c r="G59" s="59"/>
      <c r="H59" s="89">
        <v>9.4</v>
      </c>
      <c r="I59" s="59"/>
      <c r="J59" s="59"/>
      <c r="K59" s="59"/>
      <c r="L59" s="59"/>
      <c r="M59" s="59">
        <f t="shared" si="7"/>
        <v>9.4</v>
      </c>
      <c r="N59" s="67"/>
      <c r="O59" s="5"/>
    </row>
    <row r="60" spans="3:15" ht="15" customHeight="1" x14ac:dyDescent="0.3">
      <c r="C60" s="37"/>
      <c r="D60" s="61" t="s">
        <v>28</v>
      </c>
      <c r="E60" s="32" t="s">
        <v>24</v>
      </c>
      <c r="F60" s="59">
        <v>1</v>
      </c>
      <c r="G60" s="59"/>
      <c r="H60" s="89">
        <v>9.4</v>
      </c>
      <c r="I60" s="59"/>
      <c r="J60" s="59"/>
      <c r="K60" s="59"/>
      <c r="L60" s="59"/>
      <c r="M60" s="59">
        <f t="shared" si="7"/>
        <v>9.4</v>
      </c>
      <c r="N60" s="67"/>
      <c r="O60" s="5"/>
    </row>
    <row r="61" spans="3:15" ht="15" customHeight="1" x14ac:dyDescent="0.3">
      <c r="C61" s="37"/>
      <c r="D61" s="61" t="s">
        <v>169</v>
      </c>
      <c r="E61" s="32" t="s">
        <v>24</v>
      </c>
      <c r="F61" s="59">
        <v>1</v>
      </c>
      <c r="G61" s="59"/>
      <c r="H61" s="89">
        <v>9.4</v>
      </c>
      <c r="I61" s="59"/>
      <c r="J61" s="59"/>
      <c r="K61" s="59"/>
      <c r="L61" s="59"/>
      <c r="M61" s="59">
        <f t="shared" si="7"/>
        <v>9.4</v>
      </c>
      <c r="N61" s="67"/>
      <c r="O61" s="5"/>
    </row>
    <row r="62" spans="3:15" ht="15" customHeight="1" x14ac:dyDescent="0.3">
      <c r="C62" s="37"/>
      <c r="D62" s="31"/>
      <c r="E62" s="65"/>
      <c r="F62" s="59"/>
      <c r="G62" s="59"/>
      <c r="H62" s="89"/>
      <c r="I62" s="59"/>
      <c r="J62" s="59"/>
      <c r="K62" s="59"/>
      <c r="L62" s="59"/>
      <c r="M62" s="59"/>
      <c r="N62" s="67"/>
      <c r="O62" s="5"/>
    </row>
    <row r="63" spans="3:15" ht="15" customHeight="1" x14ac:dyDescent="0.3">
      <c r="C63" s="37" t="str">
        <f>+RESUMEN!C27</f>
        <v>04.08.01.12</v>
      </c>
      <c r="D63" s="31" t="str">
        <f>+RESUMEN!D27</f>
        <v>TUBERIA SCH - 40, 1"</v>
      </c>
      <c r="E63" s="65" t="str">
        <f>+RESUMEN!E27</f>
        <v>ML</v>
      </c>
      <c r="F63" s="59"/>
      <c r="G63" s="59"/>
      <c r="H63" s="89"/>
      <c r="I63" s="59"/>
      <c r="J63" s="59"/>
      <c r="K63" s="59"/>
      <c r="L63" s="59"/>
      <c r="M63" s="59"/>
      <c r="N63" s="67">
        <f>+SUM(M64:M67)</f>
        <v>115.19999999999999</v>
      </c>
      <c r="O63" s="5"/>
    </row>
    <row r="64" spans="3:15" ht="15" customHeight="1" x14ac:dyDescent="0.3">
      <c r="C64" s="37"/>
      <c r="D64" s="61" t="s">
        <v>26</v>
      </c>
      <c r="E64" s="32" t="s">
        <v>24</v>
      </c>
      <c r="F64" s="59">
        <v>1</v>
      </c>
      <c r="G64" s="59"/>
      <c r="H64" s="89">
        <v>106.1</v>
      </c>
      <c r="I64" s="59"/>
      <c r="J64" s="59"/>
      <c r="K64" s="59"/>
      <c r="L64" s="59"/>
      <c r="M64" s="59">
        <f t="shared" ref="M64:M67" si="8">+PRODUCT(F64:L64)</f>
        <v>106.1</v>
      </c>
      <c r="N64" s="67"/>
      <c r="O64" s="5"/>
    </row>
    <row r="65" spans="3:15" ht="15" customHeight="1" x14ac:dyDescent="0.3">
      <c r="C65" s="37"/>
      <c r="D65" s="61" t="s">
        <v>27</v>
      </c>
      <c r="E65" s="32" t="s">
        <v>24</v>
      </c>
      <c r="F65" s="59">
        <v>1</v>
      </c>
      <c r="G65" s="59"/>
      <c r="H65" s="89">
        <v>3.8</v>
      </c>
      <c r="I65" s="59"/>
      <c r="J65" s="59"/>
      <c r="K65" s="59"/>
      <c r="L65" s="59"/>
      <c r="M65" s="59">
        <f t="shared" si="8"/>
        <v>3.8</v>
      </c>
      <c r="N65" s="67"/>
      <c r="O65" s="5"/>
    </row>
    <row r="66" spans="3:15" ht="15" customHeight="1" x14ac:dyDescent="0.3">
      <c r="C66" s="37"/>
      <c r="D66" s="61" t="s">
        <v>28</v>
      </c>
      <c r="E66" s="32" t="s">
        <v>24</v>
      </c>
      <c r="F66" s="59">
        <v>1</v>
      </c>
      <c r="G66" s="59"/>
      <c r="H66" s="89">
        <v>3.8</v>
      </c>
      <c r="I66" s="59"/>
      <c r="J66" s="59"/>
      <c r="K66" s="59"/>
      <c r="L66" s="59"/>
      <c r="M66" s="59">
        <f t="shared" si="8"/>
        <v>3.8</v>
      </c>
      <c r="N66" s="67"/>
      <c r="O66" s="5"/>
    </row>
    <row r="67" spans="3:15" ht="15" customHeight="1" x14ac:dyDescent="0.3">
      <c r="C67" s="37"/>
      <c r="D67" s="61" t="s">
        <v>169</v>
      </c>
      <c r="E67" s="32" t="s">
        <v>24</v>
      </c>
      <c r="F67" s="59">
        <v>1</v>
      </c>
      <c r="G67" s="59"/>
      <c r="H67" s="89">
        <v>1.5</v>
      </c>
      <c r="I67" s="59"/>
      <c r="J67" s="59"/>
      <c r="K67" s="59"/>
      <c r="L67" s="59"/>
      <c r="M67" s="59">
        <f t="shared" si="8"/>
        <v>1.5</v>
      </c>
      <c r="N67" s="67"/>
      <c r="O67" s="5"/>
    </row>
    <row r="68" spans="3:15" ht="15" customHeight="1" x14ac:dyDescent="0.3">
      <c r="C68" s="37"/>
      <c r="D68" s="31"/>
      <c r="E68" s="65"/>
      <c r="F68" s="59"/>
      <c r="G68" s="59"/>
      <c r="H68" s="89"/>
      <c r="I68" s="59"/>
      <c r="J68" s="59"/>
      <c r="K68" s="59"/>
      <c r="L68" s="59"/>
      <c r="M68" s="59"/>
      <c r="N68" s="67"/>
      <c r="O68" s="5"/>
    </row>
    <row r="69" spans="3:15" ht="15" customHeight="1" x14ac:dyDescent="0.3">
      <c r="C69" s="37" t="str">
        <f>+RESUMEN!C28</f>
        <v>04.08.01.13</v>
      </c>
      <c r="D69" s="31" t="str">
        <f>+RESUMEN!D28</f>
        <v>TUBERIA SCH - 40, 3/4"</v>
      </c>
      <c r="E69" s="65" t="str">
        <f>+RESUMEN!E28</f>
        <v>ML</v>
      </c>
      <c r="F69" s="59"/>
      <c r="G69" s="26"/>
      <c r="H69" s="89"/>
      <c r="I69" s="59"/>
      <c r="J69" s="59"/>
      <c r="K69" s="59"/>
      <c r="L69" s="59"/>
      <c r="M69" s="59"/>
      <c r="N69" s="67">
        <f>+SUM(M70:M73)</f>
        <v>12.899999999999999</v>
      </c>
      <c r="O69" s="5"/>
    </row>
    <row r="70" spans="3:15" ht="15" customHeight="1" x14ac:dyDescent="0.3">
      <c r="C70" s="37"/>
      <c r="D70" s="61" t="s">
        <v>26</v>
      </c>
      <c r="E70" s="32" t="s">
        <v>24</v>
      </c>
      <c r="F70" s="59">
        <v>1</v>
      </c>
      <c r="G70" s="59"/>
      <c r="H70" s="89">
        <v>3.8</v>
      </c>
      <c r="I70" s="59"/>
      <c r="J70" s="59"/>
      <c r="K70" s="59"/>
      <c r="L70" s="59"/>
      <c r="M70" s="59">
        <f t="shared" ref="M70:M73" si="9">+PRODUCT(F70:L70)</f>
        <v>3.8</v>
      </c>
      <c r="N70" s="67"/>
      <c r="O70" s="5"/>
    </row>
    <row r="71" spans="3:15" ht="15" customHeight="1" x14ac:dyDescent="0.3">
      <c r="C71" s="37"/>
      <c r="D71" s="61" t="s">
        <v>27</v>
      </c>
      <c r="E71" s="32" t="s">
        <v>24</v>
      </c>
      <c r="F71" s="59">
        <v>1</v>
      </c>
      <c r="G71" s="59"/>
      <c r="H71" s="89">
        <v>3.8</v>
      </c>
      <c r="I71" s="59"/>
      <c r="J71" s="59"/>
      <c r="K71" s="59"/>
      <c r="L71" s="59"/>
      <c r="M71" s="59">
        <f t="shared" si="9"/>
        <v>3.8</v>
      </c>
      <c r="N71" s="67"/>
      <c r="O71" s="5"/>
    </row>
    <row r="72" spans="3:15" ht="15" customHeight="1" x14ac:dyDescent="0.3">
      <c r="C72" s="37"/>
      <c r="D72" s="61" t="s">
        <v>28</v>
      </c>
      <c r="E72" s="32" t="s">
        <v>24</v>
      </c>
      <c r="F72" s="59">
        <v>1</v>
      </c>
      <c r="G72" s="59"/>
      <c r="H72" s="89">
        <v>3.8</v>
      </c>
      <c r="I72" s="59"/>
      <c r="J72" s="59"/>
      <c r="K72" s="59"/>
      <c r="L72" s="59"/>
      <c r="M72" s="59">
        <f t="shared" si="9"/>
        <v>3.8</v>
      </c>
      <c r="N72" s="67"/>
      <c r="O72" s="5"/>
    </row>
    <row r="73" spans="3:15" ht="15" customHeight="1" x14ac:dyDescent="0.3">
      <c r="C73" s="37"/>
      <c r="D73" s="61" t="s">
        <v>169</v>
      </c>
      <c r="E73" s="32" t="s">
        <v>24</v>
      </c>
      <c r="F73" s="59">
        <v>1</v>
      </c>
      <c r="G73" s="59"/>
      <c r="H73" s="89">
        <v>1.5</v>
      </c>
      <c r="I73" s="59"/>
      <c r="J73" s="59"/>
      <c r="K73" s="59"/>
      <c r="L73" s="59"/>
      <c r="M73" s="59">
        <f t="shared" si="9"/>
        <v>1.5</v>
      </c>
      <c r="N73" s="67"/>
      <c r="O73" s="5"/>
    </row>
    <row r="74" spans="3:15" ht="15" customHeight="1" x14ac:dyDescent="0.3">
      <c r="C74" s="37"/>
      <c r="D74" s="31"/>
      <c r="E74" s="65"/>
      <c r="F74" s="59"/>
      <c r="G74" s="26"/>
      <c r="H74" s="89"/>
      <c r="I74" s="59"/>
      <c r="J74" s="59"/>
      <c r="K74" s="59"/>
      <c r="L74" s="59"/>
      <c r="M74" s="59"/>
      <c r="N74" s="67"/>
      <c r="O74" s="5"/>
    </row>
    <row r="75" spans="3:15" ht="15" customHeight="1" x14ac:dyDescent="0.3">
      <c r="C75" s="36" t="str">
        <f>+RESUMEN!C29</f>
        <v>04.08.02</v>
      </c>
      <c r="D75" s="35" t="str">
        <f>+RESUMEN!D29</f>
        <v>ACCESORIOS DE REDES EN PISO (UL/FM)</v>
      </c>
      <c r="E75" s="65"/>
      <c r="F75" s="59"/>
      <c r="G75" s="67"/>
      <c r="H75" s="89"/>
      <c r="I75" s="59"/>
      <c r="J75" s="59"/>
      <c r="K75" s="59"/>
      <c r="L75" s="59"/>
      <c r="M75" s="67"/>
      <c r="N75" s="67"/>
      <c r="O75" s="5"/>
    </row>
    <row r="76" spans="3:15" ht="15" customHeight="1" x14ac:dyDescent="0.3">
      <c r="C76" s="37" t="str">
        <f>+RESUMEN!C30</f>
        <v>04.08.02.01</v>
      </c>
      <c r="D76" s="31" t="str">
        <f>+RESUMEN!D30</f>
        <v>CODO HDPE SDR 11, 4"x90°</v>
      </c>
      <c r="E76" s="65" t="str">
        <f>+RESUMEN!E30</f>
        <v>UND</v>
      </c>
      <c r="F76" s="59">
        <v>1</v>
      </c>
      <c r="G76" s="59">
        <v>5</v>
      </c>
      <c r="H76" s="89"/>
      <c r="I76" s="59"/>
      <c r="J76" s="59"/>
      <c r="K76" s="59"/>
      <c r="L76" s="59"/>
      <c r="M76" s="59">
        <f t="shared" ref="M76" si="10">+PRODUCT(F76:L76)</f>
        <v>5</v>
      </c>
      <c r="N76" s="67">
        <f>+M76</f>
        <v>5</v>
      </c>
      <c r="O76" s="5"/>
    </row>
    <row r="77" spans="3:15" ht="15" customHeight="1" x14ac:dyDescent="0.3">
      <c r="C77" s="37"/>
      <c r="D77" s="31"/>
      <c r="E77" s="65"/>
      <c r="F77" s="59"/>
      <c r="G77" s="59"/>
      <c r="H77" s="89"/>
      <c r="I77" s="59"/>
      <c r="J77" s="59"/>
      <c r="K77" s="59"/>
      <c r="L77" s="59"/>
      <c r="M77" s="59"/>
      <c r="N77" s="67"/>
      <c r="O77" s="5"/>
    </row>
    <row r="78" spans="3:15" ht="15" customHeight="1" x14ac:dyDescent="0.3">
      <c r="C78" s="37" t="str">
        <f>+RESUMEN!C34</f>
        <v>04.08.02.05</v>
      </c>
      <c r="D78" s="31" t="str">
        <f>+RESUMEN!D34</f>
        <v>TEE HDPE SDR11, 4"</v>
      </c>
      <c r="E78" s="65" t="str">
        <f>+RESUMEN!E34</f>
        <v>UND</v>
      </c>
      <c r="F78" s="59">
        <v>1</v>
      </c>
      <c r="G78" s="59">
        <v>2</v>
      </c>
      <c r="H78" s="89"/>
      <c r="I78" s="59"/>
      <c r="J78" s="59"/>
      <c r="K78" s="59"/>
      <c r="L78" s="59"/>
      <c r="M78" s="59">
        <f t="shared" ref="M78:M80" si="11">+PRODUCT(F78:L78)</f>
        <v>2</v>
      </c>
      <c r="N78" s="67">
        <f>+M78</f>
        <v>2</v>
      </c>
      <c r="O78" s="5"/>
    </row>
    <row r="79" spans="3:15" ht="15" customHeight="1" x14ac:dyDescent="0.3">
      <c r="C79" s="37"/>
      <c r="D79" s="31"/>
      <c r="E79" s="65"/>
      <c r="F79" s="59"/>
      <c r="G79" s="59"/>
      <c r="H79" s="89"/>
      <c r="I79" s="59"/>
      <c r="J79" s="59"/>
      <c r="K79" s="59"/>
      <c r="L79" s="59"/>
      <c r="M79" s="59"/>
      <c r="N79" s="67"/>
      <c r="O79" s="5"/>
    </row>
    <row r="80" spans="3:15" ht="15" customHeight="1" x14ac:dyDescent="0.3">
      <c r="C80" s="37" t="str">
        <f>+RESUMEN!C38</f>
        <v>04.08.02.09</v>
      </c>
      <c r="D80" s="31" t="str">
        <f>+RESUMEN!D38</f>
        <v>TRANSICION HDPE/SCH-40 DE 4"</v>
      </c>
      <c r="E80" s="65" t="str">
        <f>+RESUMEN!E38</f>
        <v>UND</v>
      </c>
      <c r="F80" s="59">
        <v>1</v>
      </c>
      <c r="G80" s="59">
        <v>4</v>
      </c>
      <c r="H80" s="89"/>
      <c r="I80" s="59"/>
      <c r="J80" s="59"/>
      <c r="K80" s="59"/>
      <c r="L80" s="59"/>
      <c r="M80" s="59">
        <f t="shared" si="11"/>
        <v>4</v>
      </c>
      <c r="N80" s="67">
        <f>+M80</f>
        <v>4</v>
      </c>
      <c r="O80" s="5"/>
    </row>
    <row r="81" spans="3:15" ht="15" customHeight="1" x14ac:dyDescent="0.3">
      <c r="C81" s="37"/>
      <c r="D81" s="31"/>
      <c r="E81" s="65"/>
      <c r="F81" s="59"/>
      <c r="G81" s="59"/>
      <c r="H81" s="89"/>
      <c r="I81" s="59"/>
      <c r="J81" s="59"/>
      <c r="K81" s="59"/>
      <c r="L81" s="59"/>
      <c r="M81" s="59"/>
      <c r="N81" s="67"/>
      <c r="O81" s="5"/>
    </row>
    <row r="82" spans="3:15" ht="15" customHeight="1" x14ac:dyDescent="0.3">
      <c r="C82" s="36" t="str">
        <f>+RESUMEN!C39</f>
        <v>04.08.03</v>
      </c>
      <c r="D82" s="35" t="str">
        <f>+RESUMEN!D39</f>
        <v>ACCESORIOS DE REDES COLGADO</v>
      </c>
      <c r="E82" s="64"/>
      <c r="F82" s="59"/>
      <c r="G82" s="26"/>
      <c r="H82" s="89"/>
      <c r="I82" s="59"/>
      <c r="J82" s="59"/>
      <c r="K82" s="59"/>
      <c r="L82" s="59"/>
      <c r="M82" s="59"/>
      <c r="N82" s="67"/>
      <c r="O82" s="5"/>
    </row>
    <row r="83" spans="3:15" ht="15" customHeight="1" x14ac:dyDescent="0.3">
      <c r="C83" s="37" t="str">
        <f>+RESUMEN!C40</f>
        <v>04.08.03.01</v>
      </c>
      <c r="D83" s="31" t="str">
        <f>+RESUMEN!D40</f>
        <v>CODO RANURADO DE ø 4"x90º - ACERO UL/FM</v>
      </c>
      <c r="E83" s="65" t="str">
        <f>+RESUMEN!E40</f>
        <v>UND</v>
      </c>
      <c r="F83" s="59"/>
      <c r="G83" s="59"/>
      <c r="H83" s="89"/>
      <c r="I83" s="59"/>
      <c r="J83" s="59"/>
      <c r="K83" s="59"/>
      <c r="L83" s="59"/>
      <c r="M83" s="59"/>
      <c r="N83" s="67">
        <f>+SUM(M84:M87)</f>
        <v>8</v>
      </c>
      <c r="O83" s="5"/>
    </row>
    <row r="84" spans="3:15" ht="15" customHeight="1" x14ac:dyDescent="0.3">
      <c r="C84" s="37"/>
      <c r="D84" s="61" t="s">
        <v>26</v>
      </c>
      <c r="E84" s="32" t="s">
        <v>25</v>
      </c>
      <c r="F84" s="59">
        <v>1</v>
      </c>
      <c r="G84" s="59">
        <v>2</v>
      </c>
      <c r="H84" s="89"/>
      <c r="I84" s="59"/>
      <c r="J84" s="59"/>
      <c r="K84" s="59"/>
      <c r="L84" s="59"/>
      <c r="M84" s="59">
        <f t="shared" ref="M84:M87" si="12">+PRODUCT(F84:L84)</f>
        <v>2</v>
      </c>
      <c r="N84" s="67"/>
      <c r="O84" s="5"/>
    </row>
    <row r="85" spans="3:15" ht="15" customHeight="1" x14ac:dyDescent="0.3">
      <c r="C85" s="37"/>
      <c r="D85" s="61" t="s">
        <v>27</v>
      </c>
      <c r="E85" s="32" t="s">
        <v>25</v>
      </c>
      <c r="F85" s="59">
        <v>1</v>
      </c>
      <c r="G85" s="59">
        <v>2</v>
      </c>
      <c r="H85" s="89"/>
      <c r="I85" s="59"/>
      <c r="J85" s="59"/>
      <c r="K85" s="59"/>
      <c r="L85" s="59"/>
      <c r="M85" s="59">
        <f t="shared" si="12"/>
        <v>2</v>
      </c>
      <c r="N85" s="67"/>
      <c r="O85" s="5"/>
    </row>
    <row r="86" spans="3:15" ht="15" customHeight="1" x14ac:dyDescent="0.3">
      <c r="C86" s="37"/>
      <c r="D86" s="61" t="s">
        <v>28</v>
      </c>
      <c r="E86" s="32" t="s">
        <v>25</v>
      </c>
      <c r="F86" s="59">
        <v>1</v>
      </c>
      <c r="G86" s="59">
        <v>2</v>
      </c>
      <c r="H86" s="89"/>
      <c r="I86" s="59"/>
      <c r="J86" s="59"/>
      <c r="K86" s="59"/>
      <c r="L86" s="59"/>
      <c r="M86" s="59">
        <f t="shared" ref="M86" si="13">+PRODUCT(F86:L86)</f>
        <v>2</v>
      </c>
      <c r="N86" s="67"/>
      <c r="O86" s="5"/>
    </row>
    <row r="87" spans="3:15" ht="15" customHeight="1" x14ac:dyDescent="0.3">
      <c r="C87" s="37"/>
      <c r="D87" s="61" t="s">
        <v>169</v>
      </c>
      <c r="E87" s="32" t="s">
        <v>25</v>
      </c>
      <c r="F87" s="59">
        <v>1</v>
      </c>
      <c r="G87" s="59">
        <v>2</v>
      </c>
      <c r="H87" s="89"/>
      <c r="I87" s="59"/>
      <c r="J87" s="59"/>
      <c r="K87" s="59"/>
      <c r="L87" s="59"/>
      <c r="M87" s="59">
        <f t="shared" si="12"/>
        <v>2</v>
      </c>
      <c r="N87" s="67"/>
      <c r="O87" s="5"/>
    </row>
    <row r="88" spans="3:15" ht="15" customHeight="1" x14ac:dyDescent="0.3">
      <c r="C88" s="37"/>
      <c r="D88" s="31"/>
      <c r="E88" s="65"/>
      <c r="F88" s="59"/>
      <c r="G88" s="59"/>
      <c r="H88" s="89"/>
      <c r="I88" s="59"/>
      <c r="J88" s="59"/>
      <c r="K88" s="59"/>
      <c r="L88" s="59"/>
      <c r="M88" s="5"/>
      <c r="N88" s="67"/>
      <c r="O88" s="5"/>
    </row>
    <row r="89" spans="3:15" ht="15" customHeight="1" x14ac:dyDescent="0.3">
      <c r="C89" s="37" t="str">
        <f>+RESUMEN!C41</f>
        <v>04.08.03.02</v>
      </c>
      <c r="D89" s="31" t="str">
        <f>+RESUMEN!D41</f>
        <v>CODO RANURADO DE ø 3"x90º - ACERO UL/FM</v>
      </c>
      <c r="E89" s="65" t="str">
        <f>+RESUMEN!E41</f>
        <v>UND</v>
      </c>
      <c r="F89" s="59"/>
      <c r="G89" s="59"/>
      <c r="H89" s="89"/>
      <c r="I89" s="59"/>
      <c r="J89" s="59"/>
      <c r="K89" s="59"/>
      <c r="L89" s="59"/>
      <c r="M89" s="67"/>
      <c r="N89" s="67">
        <f>+SUM(M90:M93)</f>
        <v>8</v>
      </c>
      <c r="O89" s="5"/>
    </row>
    <row r="90" spans="3:15" ht="15" customHeight="1" x14ac:dyDescent="0.3">
      <c r="C90" s="37"/>
      <c r="D90" s="61" t="s">
        <v>26</v>
      </c>
      <c r="E90" s="32" t="s">
        <v>25</v>
      </c>
      <c r="F90" s="59">
        <v>1</v>
      </c>
      <c r="G90" s="59">
        <v>2</v>
      </c>
      <c r="H90" s="89"/>
      <c r="I90" s="59"/>
      <c r="J90" s="59"/>
      <c r="K90" s="59"/>
      <c r="L90" s="59"/>
      <c r="M90" s="59">
        <f t="shared" ref="M90:M93" si="14">+PRODUCT(F90:L90)</f>
        <v>2</v>
      </c>
      <c r="N90" s="67"/>
      <c r="O90" s="5"/>
    </row>
    <row r="91" spans="3:15" ht="15" customHeight="1" x14ac:dyDescent="0.3">
      <c r="C91" s="37"/>
      <c r="D91" s="61" t="s">
        <v>27</v>
      </c>
      <c r="E91" s="32" t="s">
        <v>25</v>
      </c>
      <c r="F91" s="59">
        <v>1</v>
      </c>
      <c r="G91" s="59">
        <v>2</v>
      </c>
      <c r="H91" s="89"/>
      <c r="I91" s="59"/>
      <c r="J91" s="59"/>
      <c r="K91" s="59"/>
      <c r="L91" s="59"/>
      <c r="M91" s="59">
        <f t="shared" si="14"/>
        <v>2</v>
      </c>
      <c r="N91" s="67"/>
      <c r="O91" s="5"/>
    </row>
    <row r="92" spans="3:15" ht="15" customHeight="1" x14ac:dyDescent="0.3">
      <c r="C92" s="37"/>
      <c r="D92" s="61" t="s">
        <v>28</v>
      </c>
      <c r="E92" s="32" t="s">
        <v>25</v>
      </c>
      <c r="F92" s="59">
        <v>1</v>
      </c>
      <c r="G92" s="59">
        <v>2</v>
      </c>
      <c r="H92" s="89"/>
      <c r="I92" s="59"/>
      <c r="J92" s="59"/>
      <c r="K92" s="59"/>
      <c r="L92" s="59"/>
      <c r="M92" s="59">
        <f t="shared" si="14"/>
        <v>2</v>
      </c>
      <c r="N92" s="67"/>
      <c r="O92" s="5"/>
    </row>
    <row r="93" spans="3:15" ht="15" customHeight="1" x14ac:dyDescent="0.3">
      <c r="C93" s="37"/>
      <c r="D93" s="61" t="s">
        <v>169</v>
      </c>
      <c r="E93" s="32" t="s">
        <v>25</v>
      </c>
      <c r="F93" s="59">
        <v>1</v>
      </c>
      <c r="G93" s="59">
        <v>2</v>
      </c>
      <c r="H93" s="89"/>
      <c r="I93" s="59"/>
      <c r="J93" s="59"/>
      <c r="K93" s="59"/>
      <c r="L93" s="59"/>
      <c r="M93" s="59">
        <f t="shared" si="14"/>
        <v>2</v>
      </c>
      <c r="N93" s="67"/>
      <c r="O93" s="5"/>
    </row>
    <row r="94" spans="3:15" ht="15" customHeight="1" x14ac:dyDescent="0.3">
      <c r="C94" s="37"/>
      <c r="D94" s="31"/>
      <c r="E94" s="65"/>
      <c r="F94" s="59"/>
      <c r="G94" s="59"/>
      <c r="H94" s="89"/>
      <c r="I94" s="59"/>
      <c r="J94" s="59"/>
      <c r="K94" s="59"/>
      <c r="L94" s="59"/>
      <c r="M94" s="59"/>
      <c r="N94" s="67"/>
      <c r="O94" s="5"/>
    </row>
    <row r="95" spans="3:15" ht="15" customHeight="1" x14ac:dyDescent="0.3">
      <c r="C95" s="37" t="str">
        <f>+RESUMEN!C42</f>
        <v>04.08.03.03</v>
      </c>
      <c r="D95" s="31" t="str">
        <f>+RESUMEN!D42</f>
        <v>CODO RANURADO DE ø 2.1/2"x90º - ACERO UL/FM</v>
      </c>
      <c r="E95" s="65" t="str">
        <f>+RESUMEN!E42</f>
        <v>UND</v>
      </c>
      <c r="F95" s="59"/>
      <c r="G95" s="59"/>
      <c r="H95" s="89"/>
      <c r="I95" s="59"/>
      <c r="J95" s="59"/>
      <c r="K95" s="59"/>
      <c r="L95" s="59"/>
      <c r="M95" s="59"/>
      <c r="N95" s="67">
        <f>+SUM(M96:M99)</f>
        <v>4</v>
      </c>
      <c r="O95" s="5"/>
    </row>
    <row r="96" spans="3:15" ht="15" customHeight="1" x14ac:dyDescent="0.3">
      <c r="C96" s="37"/>
      <c r="D96" s="61" t="s">
        <v>26</v>
      </c>
      <c r="E96" s="32" t="s">
        <v>25</v>
      </c>
      <c r="F96" s="59">
        <v>1</v>
      </c>
      <c r="G96" s="59">
        <v>1</v>
      </c>
      <c r="H96" s="89"/>
      <c r="I96" s="59"/>
      <c r="J96" s="59"/>
      <c r="K96" s="59"/>
      <c r="L96" s="59"/>
      <c r="M96" s="59">
        <f t="shared" ref="M96:M99" si="15">+PRODUCT(F96:L96)</f>
        <v>1</v>
      </c>
      <c r="N96" s="67"/>
      <c r="O96" s="5"/>
    </row>
    <row r="97" spans="3:15" ht="15" customHeight="1" x14ac:dyDescent="0.3">
      <c r="C97" s="37"/>
      <c r="D97" s="61" t="s">
        <v>27</v>
      </c>
      <c r="E97" s="32" t="s">
        <v>25</v>
      </c>
      <c r="F97" s="59">
        <v>1</v>
      </c>
      <c r="G97" s="59">
        <v>1</v>
      </c>
      <c r="H97" s="89"/>
      <c r="I97" s="59"/>
      <c r="J97" s="59"/>
      <c r="K97" s="59"/>
      <c r="L97" s="59"/>
      <c r="M97" s="59">
        <f t="shared" si="15"/>
        <v>1</v>
      </c>
      <c r="N97" s="67"/>
      <c r="O97" s="5"/>
    </row>
    <row r="98" spans="3:15" ht="15" customHeight="1" x14ac:dyDescent="0.3">
      <c r="C98" s="37"/>
      <c r="D98" s="61" t="s">
        <v>28</v>
      </c>
      <c r="E98" s="32" t="s">
        <v>25</v>
      </c>
      <c r="F98" s="59">
        <v>1</v>
      </c>
      <c r="G98" s="59">
        <v>1</v>
      </c>
      <c r="H98" s="89"/>
      <c r="I98" s="59"/>
      <c r="J98" s="59"/>
      <c r="K98" s="59"/>
      <c r="L98" s="59"/>
      <c r="M98" s="59">
        <f t="shared" si="15"/>
        <v>1</v>
      </c>
      <c r="N98" s="67"/>
      <c r="O98" s="5"/>
    </row>
    <row r="99" spans="3:15" ht="15" customHeight="1" x14ac:dyDescent="0.3">
      <c r="C99" s="37"/>
      <c r="D99" s="61" t="s">
        <v>169</v>
      </c>
      <c r="E99" s="32" t="s">
        <v>25</v>
      </c>
      <c r="F99" s="59">
        <v>1</v>
      </c>
      <c r="G99" s="59">
        <v>1</v>
      </c>
      <c r="H99" s="89"/>
      <c r="I99" s="59"/>
      <c r="J99" s="59"/>
      <c r="K99" s="59"/>
      <c r="L99" s="59"/>
      <c r="M99" s="59">
        <f t="shared" si="15"/>
        <v>1</v>
      </c>
      <c r="N99" s="67"/>
      <c r="O99" s="5"/>
    </row>
    <row r="100" spans="3:15" ht="15" customHeight="1" x14ac:dyDescent="0.3">
      <c r="C100" s="37"/>
      <c r="D100" s="31"/>
      <c r="E100" s="65"/>
      <c r="F100" s="59"/>
      <c r="G100" s="59"/>
      <c r="H100" s="89"/>
      <c r="I100" s="59"/>
      <c r="J100" s="59"/>
      <c r="K100" s="59"/>
      <c r="L100" s="59"/>
      <c r="M100" s="59"/>
      <c r="N100" s="67"/>
      <c r="O100" s="5"/>
    </row>
    <row r="101" spans="3:15" ht="15" customHeight="1" x14ac:dyDescent="0.3">
      <c r="C101" s="37" t="str">
        <f>+RESUMEN!C43</f>
        <v>04.08.03.04</v>
      </c>
      <c r="D101" s="31" t="str">
        <f>+RESUMEN!D43</f>
        <v>CODO ROSCADO DE ø 2"x90º - ACERO UL/FM</v>
      </c>
      <c r="E101" s="65" t="str">
        <f>+RESUMEN!E43</f>
        <v>UND</v>
      </c>
      <c r="F101" s="59"/>
      <c r="G101" s="59"/>
      <c r="H101" s="89"/>
      <c r="I101" s="59"/>
      <c r="J101" s="59"/>
      <c r="K101" s="59"/>
      <c r="L101" s="59"/>
      <c r="M101" s="59"/>
      <c r="N101" s="67">
        <f>+SUM(M102:M105)</f>
        <v>8</v>
      </c>
      <c r="O101" s="5"/>
    </row>
    <row r="102" spans="3:15" ht="15" customHeight="1" x14ac:dyDescent="0.3">
      <c r="C102" s="37"/>
      <c r="D102" s="61" t="s">
        <v>26</v>
      </c>
      <c r="E102" s="32" t="s">
        <v>25</v>
      </c>
      <c r="F102" s="59">
        <v>1</v>
      </c>
      <c r="G102" s="59">
        <v>2</v>
      </c>
      <c r="H102" s="89"/>
      <c r="I102" s="59"/>
      <c r="J102" s="59"/>
      <c r="K102" s="59"/>
      <c r="L102" s="59"/>
      <c r="M102" s="59">
        <f t="shared" ref="M102:M105" si="16">+PRODUCT(F102:L102)</f>
        <v>2</v>
      </c>
      <c r="N102" s="67"/>
      <c r="O102" s="5"/>
    </row>
    <row r="103" spans="3:15" ht="15" customHeight="1" x14ac:dyDescent="0.3">
      <c r="C103" s="37"/>
      <c r="D103" s="61" t="s">
        <v>27</v>
      </c>
      <c r="E103" s="32" t="s">
        <v>25</v>
      </c>
      <c r="F103" s="59">
        <v>1</v>
      </c>
      <c r="G103" s="59">
        <v>2</v>
      </c>
      <c r="H103" s="89"/>
      <c r="I103" s="59"/>
      <c r="J103" s="59"/>
      <c r="K103" s="59"/>
      <c r="L103" s="59"/>
      <c r="M103" s="59">
        <f t="shared" si="16"/>
        <v>2</v>
      </c>
      <c r="N103" s="67"/>
      <c r="O103" s="5"/>
    </row>
    <row r="104" spans="3:15" ht="15" customHeight="1" x14ac:dyDescent="0.3">
      <c r="C104" s="37"/>
      <c r="D104" s="61" t="s">
        <v>28</v>
      </c>
      <c r="E104" s="32" t="s">
        <v>25</v>
      </c>
      <c r="F104" s="59">
        <v>1</v>
      </c>
      <c r="G104" s="59">
        <v>2</v>
      </c>
      <c r="H104" s="89"/>
      <c r="I104" s="59"/>
      <c r="J104" s="59"/>
      <c r="K104" s="59"/>
      <c r="L104" s="59"/>
      <c r="M104" s="59">
        <f t="shared" si="16"/>
        <v>2</v>
      </c>
      <c r="N104" s="67"/>
      <c r="O104" s="5"/>
    </row>
    <row r="105" spans="3:15" ht="15" customHeight="1" x14ac:dyDescent="0.3">
      <c r="C105" s="37"/>
      <c r="D105" s="61" t="s">
        <v>169</v>
      </c>
      <c r="E105" s="32" t="s">
        <v>25</v>
      </c>
      <c r="F105" s="59">
        <v>1</v>
      </c>
      <c r="G105" s="59">
        <v>2</v>
      </c>
      <c r="H105" s="89"/>
      <c r="I105" s="59"/>
      <c r="J105" s="59"/>
      <c r="K105" s="59"/>
      <c r="L105" s="59"/>
      <c r="M105" s="59">
        <f t="shared" si="16"/>
        <v>2</v>
      </c>
      <c r="N105" s="67"/>
      <c r="O105" s="5"/>
    </row>
    <row r="106" spans="3:15" ht="15" customHeight="1" x14ac:dyDescent="0.3">
      <c r="C106" s="37"/>
      <c r="D106" s="31"/>
      <c r="E106" s="65"/>
      <c r="F106" s="59"/>
      <c r="G106" s="59"/>
      <c r="H106" s="89"/>
      <c r="I106" s="59"/>
      <c r="J106" s="59"/>
      <c r="K106" s="59"/>
      <c r="L106" s="59"/>
      <c r="M106" s="59"/>
      <c r="N106" s="67"/>
      <c r="O106" s="5"/>
    </row>
    <row r="107" spans="3:15" ht="15" customHeight="1" x14ac:dyDescent="0.3">
      <c r="C107" s="37" t="str">
        <f>+RESUMEN!C44</f>
        <v>04.08.03.05</v>
      </c>
      <c r="D107" s="31" t="str">
        <f>+RESUMEN!D44</f>
        <v>CODO ROSCADO DE ø 1.1/2"x90º - ACERO UL/FM</v>
      </c>
      <c r="E107" s="65" t="str">
        <f>+RESUMEN!E44</f>
        <v>UND</v>
      </c>
      <c r="F107" s="26"/>
      <c r="G107" s="59"/>
      <c r="H107" s="89"/>
      <c r="I107" s="59"/>
      <c r="J107" s="59"/>
      <c r="K107" s="59"/>
      <c r="L107" s="59"/>
      <c r="M107" s="59"/>
      <c r="N107" s="67">
        <f>+SUM(M108:M111)</f>
        <v>4</v>
      </c>
      <c r="O107" s="5"/>
    </row>
    <row r="108" spans="3:15" ht="15" customHeight="1" x14ac:dyDescent="0.3">
      <c r="C108" s="37"/>
      <c r="D108" s="61" t="s">
        <v>26</v>
      </c>
      <c r="E108" s="32" t="s">
        <v>25</v>
      </c>
      <c r="F108" s="59">
        <v>1</v>
      </c>
      <c r="G108" s="59">
        <v>1</v>
      </c>
      <c r="H108" s="89"/>
      <c r="I108" s="59"/>
      <c r="J108" s="59"/>
      <c r="K108" s="59"/>
      <c r="L108" s="59"/>
      <c r="M108" s="59">
        <f t="shared" ref="M108:M111" si="17">+PRODUCT(F108:L108)</f>
        <v>1</v>
      </c>
      <c r="N108" s="67"/>
      <c r="O108" s="5"/>
    </row>
    <row r="109" spans="3:15" ht="15" customHeight="1" x14ac:dyDescent="0.3">
      <c r="C109" s="37"/>
      <c r="D109" s="61" t="s">
        <v>27</v>
      </c>
      <c r="E109" s="32" t="s">
        <v>25</v>
      </c>
      <c r="F109" s="59">
        <v>1</v>
      </c>
      <c r="G109" s="59">
        <v>1</v>
      </c>
      <c r="H109" s="89"/>
      <c r="I109" s="59"/>
      <c r="J109" s="59"/>
      <c r="K109" s="59"/>
      <c r="L109" s="59"/>
      <c r="M109" s="59">
        <f t="shared" si="17"/>
        <v>1</v>
      </c>
      <c r="N109" s="67"/>
      <c r="O109" s="5"/>
    </row>
    <row r="110" spans="3:15" ht="15" customHeight="1" x14ac:dyDescent="0.3">
      <c r="C110" s="37"/>
      <c r="D110" s="61" t="s">
        <v>28</v>
      </c>
      <c r="E110" s="32" t="s">
        <v>25</v>
      </c>
      <c r="F110" s="59">
        <v>1</v>
      </c>
      <c r="G110" s="59">
        <v>1</v>
      </c>
      <c r="H110" s="89"/>
      <c r="I110" s="59"/>
      <c r="J110" s="59"/>
      <c r="K110" s="59"/>
      <c r="L110" s="59"/>
      <c r="M110" s="59">
        <f t="shared" si="17"/>
        <v>1</v>
      </c>
      <c r="N110" s="67"/>
      <c r="O110" s="5"/>
    </row>
    <row r="111" spans="3:15" ht="15" customHeight="1" x14ac:dyDescent="0.3">
      <c r="C111" s="37"/>
      <c r="D111" s="61" t="s">
        <v>169</v>
      </c>
      <c r="E111" s="32" t="s">
        <v>25</v>
      </c>
      <c r="F111" s="59">
        <v>1</v>
      </c>
      <c r="G111" s="59">
        <v>1</v>
      </c>
      <c r="H111" s="89"/>
      <c r="I111" s="59"/>
      <c r="J111" s="59"/>
      <c r="K111" s="59"/>
      <c r="L111" s="59"/>
      <c r="M111" s="59">
        <f t="shared" si="17"/>
        <v>1</v>
      </c>
      <c r="N111" s="67"/>
      <c r="O111" s="5"/>
    </row>
    <row r="112" spans="3:15" ht="15" customHeight="1" x14ac:dyDescent="0.3">
      <c r="C112" s="37"/>
      <c r="D112" s="31"/>
      <c r="E112" s="65"/>
      <c r="F112" s="26"/>
      <c r="G112" s="59"/>
      <c r="H112" s="89"/>
      <c r="I112" s="59"/>
      <c r="J112" s="59"/>
      <c r="K112" s="59"/>
      <c r="L112" s="59"/>
      <c r="M112" s="59"/>
      <c r="N112" s="67"/>
      <c r="O112" s="5"/>
    </row>
    <row r="113" spans="3:15" ht="15" customHeight="1" x14ac:dyDescent="0.3">
      <c r="C113" s="37" t="str">
        <f>+RESUMEN!C45</f>
        <v>04.08.03.06</v>
      </c>
      <c r="D113" s="31" t="str">
        <f>+RESUMEN!D45</f>
        <v>CODO ROSCADO DE ø 1.1/4"x90º - ACERO UL/FM</v>
      </c>
      <c r="E113" s="65" t="str">
        <f>+RESUMEN!E45</f>
        <v>UND</v>
      </c>
      <c r="F113" s="26"/>
      <c r="G113" s="59"/>
      <c r="H113" s="89"/>
      <c r="I113" s="59"/>
      <c r="J113" s="59"/>
      <c r="K113" s="59"/>
      <c r="L113" s="59"/>
      <c r="M113" s="59"/>
      <c r="N113" s="67">
        <f>+SUM(M114:M117)</f>
        <v>4</v>
      </c>
      <c r="O113" s="5"/>
    </row>
    <row r="114" spans="3:15" ht="15" customHeight="1" x14ac:dyDescent="0.3">
      <c r="C114" s="37"/>
      <c r="D114" s="61" t="s">
        <v>26</v>
      </c>
      <c r="E114" s="32" t="s">
        <v>25</v>
      </c>
      <c r="F114" s="59">
        <v>1</v>
      </c>
      <c r="G114" s="59">
        <v>1</v>
      </c>
      <c r="H114" s="89"/>
      <c r="I114" s="59"/>
      <c r="J114" s="59"/>
      <c r="K114" s="59"/>
      <c r="L114" s="59"/>
      <c r="M114" s="59">
        <f t="shared" ref="M114:M117" si="18">+PRODUCT(F114:L114)</f>
        <v>1</v>
      </c>
      <c r="N114" s="67"/>
      <c r="O114" s="5"/>
    </row>
    <row r="115" spans="3:15" ht="15" customHeight="1" x14ac:dyDescent="0.3">
      <c r="C115" s="37"/>
      <c r="D115" s="61" t="s">
        <v>27</v>
      </c>
      <c r="E115" s="32" t="s">
        <v>25</v>
      </c>
      <c r="F115" s="59">
        <v>1</v>
      </c>
      <c r="G115" s="59">
        <v>1</v>
      </c>
      <c r="H115" s="89"/>
      <c r="I115" s="59"/>
      <c r="J115" s="59"/>
      <c r="K115" s="59"/>
      <c r="L115" s="59"/>
      <c r="M115" s="59">
        <f t="shared" si="18"/>
        <v>1</v>
      </c>
      <c r="N115" s="67"/>
      <c r="O115" s="5"/>
    </row>
    <row r="116" spans="3:15" ht="15" customHeight="1" x14ac:dyDescent="0.3">
      <c r="C116" s="37"/>
      <c r="D116" s="61" t="s">
        <v>28</v>
      </c>
      <c r="E116" s="32" t="s">
        <v>25</v>
      </c>
      <c r="F116" s="59">
        <v>1</v>
      </c>
      <c r="G116" s="59">
        <v>1</v>
      </c>
      <c r="H116" s="89"/>
      <c r="I116" s="59"/>
      <c r="J116" s="59"/>
      <c r="K116" s="59"/>
      <c r="L116" s="59"/>
      <c r="M116" s="59">
        <f t="shared" si="18"/>
        <v>1</v>
      </c>
      <c r="N116" s="67"/>
      <c r="O116" s="5"/>
    </row>
    <row r="117" spans="3:15" ht="15" customHeight="1" x14ac:dyDescent="0.3">
      <c r="C117" s="37"/>
      <c r="D117" s="61" t="s">
        <v>169</v>
      </c>
      <c r="E117" s="32" t="s">
        <v>25</v>
      </c>
      <c r="F117" s="59">
        <v>1</v>
      </c>
      <c r="G117" s="59">
        <v>1</v>
      </c>
      <c r="H117" s="89"/>
      <c r="I117" s="59"/>
      <c r="J117" s="59"/>
      <c r="K117" s="59"/>
      <c r="L117" s="59"/>
      <c r="M117" s="59">
        <f t="shared" si="18"/>
        <v>1</v>
      </c>
      <c r="N117" s="67"/>
      <c r="O117" s="5"/>
    </row>
    <row r="118" spans="3:15" ht="15" customHeight="1" x14ac:dyDescent="0.3">
      <c r="C118" s="37"/>
      <c r="D118" s="31"/>
      <c r="E118" s="65"/>
      <c r="F118" s="26"/>
      <c r="G118" s="59"/>
      <c r="H118" s="89"/>
      <c r="I118" s="59"/>
      <c r="J118" s="59"/>
      <c r="K118" s="59"/>
      <c r="L118" s="59"/>
      <c r="M118" s="59"/>
      <c r="N118" s="67"/>
      <c r="O118" s="5"/>
    </row>
    <row r="119" spans="3:15" ht="15" customHeight="1" x14ac:dyDescent="0.3">
      <c r="C119" s="37" t="str">
        <f>+RESUMEN!C46</f>
        <v>04.08.03.07</v>
      </c>
      <c r="D119" s="31" t="str">
        <f>+RESUMEN!D46</f>
        <v>CODO ROSCADO DE ø 1"x90º - ACERO UL/FM</v>
      </c>
      <c r="E119" s="65" t="str">
        <f>+RESUMEN!E46</f>
        <v>UND</v>
      </c>
      <c r="F119" s="26"/>
      <c r="G119" s="59"/>
      <c r="H119" s="89"/>
      <c r="I119" s="59"/>
      <c r="J119" s="59"/>
      <c r="K119" s="59"/>
      <c r="L119" s="59"/>
      <c r="M119" s="59"/>
      <c r="N119" s="67">
        <f>+SUM(M120:M123)</f>
        <v>186</v>
      </c>
      <c r="O119" s="5"/>
    </row>
    <row r="120" spans="3:15" ht="15" customHeight="1" x14ac:dyDescent="0.3">
      <c r="C120" s="37"/>
      <c r="D120" s="61" t="s">
        <v>26</v>
      </c>
      <c r="E120" s="32" t="s">
        <v>25</v>
      </c>
      <c r="F120" s="59">
        <v>1</v>
      </c>
      <c r="G120" s="59">
        <v>39</v>
      </c>
      <c r="H120" s="89"/>
      <c r="I120" s="59"/>
      <c r="J120" s="59"/>
      <c r="K120" s="59"/>
      <c r="L120" s="59"/>
      <c r="M120" s="59">
        <f t="shared" ref="M120:M123" si="19">+PRODUCT(F120:L120)</f>
        <v>39</v>
      </c>
      <c r="N120" s="67"/>
      <c r="O120" s="5"/>
    </row>
    <row r="121" spans="3:15" ht="15" customHeight="1" x14ac:dyDescent="0.3">
      <c r="C121" s="37"/>
      <c r="D121" s="61" t="s">
        <v>27</v>
      </c>
      <c r="E121" s="32" t="s">
        <v>25</v>
      </c>
      <c r="F121" s="59">
        <v>1</v>
      </c>
      <c r="G121" s="59">
        <v>47</v>
      </c>
      <c r="H121" s="89"/>
      <c r="I121" s="59"/>
      <c r="J121" s="59"/>
      <c r="K121" s="59"/>
      <c r="L121" s="59"/>
      <c r="M121" s="59">
        <f t="shared" si="19"/>
        <v>47</v>
      </c>
      <c r="N121" s="67"/>
      <c r="O121" s="5"/>
    </row>
    <row r="122" spans="3:15" ht="15" customHeight="1" x14ac:dyDescent="0.3">
      <c r="C122" s="37"/>
      <c r="D122" s="61" t="s">
        <v>28</v>
      </c>
      <c r="E122" s="32" t="s">
        <v>25</v>
      </c>
      <c r="F122" s="59">
        <v>1</v>
      </c>
      <c r="G122" s="59">
        <v>50</v>
      </c>
      <c r="H122" s="89"/>
      <c r="I122" s="59"/>
      <c r="J122" s="59"/>
      <c r="K122" s="59"/>
      <c r="L122" s="59"/>
      <c r="M122" s="59">
        <f t="shared" si="19"/>
        <v>50</v>
      </c>
      <c r="N122" s="67"/>
      <c r="O122" s="5"/>
    </row>
    <row r="123" spans="3:15" ht="15" customHeight="1" x14ac:dyDescent="0.3">
      <c r="C123" s="37"/>
      <c r="D123" s="61" t="s">
        <v>169</v>
      </c>
      <c r="E123" s="32" t="s">
        <v>25</v>
      </c>
      <c r="F123" s="59">
        <v>1</v>
      </c>
      <c r="G123" s="59">
        <v>50</v>
      </c>
      <c r="H123" s="89"/>
      <c r="I123" s="59"/>
      <c r="J123" s="59"/>
      <c r="K123" s="59"/>
      <c r="L123" s="59"/>
      <c r="M123" s="59">
        <f t="shared" si="19"/>
        <v>50</v>
      </c>
      <c r="N123" s="67"/>
      <c r="O123" s="5"/>
    </row>
    <row r="124" spans="3:15" ht="15" customHeight="1" x14ac:dyDescent="0.3">
      <c r="C124" s="37"/>
      <c r="D124" s="31"/>
      <c r="E124" s="65"/>
      <c r="F124" s="26"/>
      <c r="G124" s="59"/>
      <c r="H124" s="89"/>
      <c r="I124" s="59"/>
      <c r="J124" s="59"/>
      <c r="K124" s="59"/>
      <c r="L124" s="59"/>
      <c r="M124" s="59"/>
      <c r="N124" s="67"/>
      <c r="O124" s="5"/>
    </row>
    <row r="125" spans="3:15" s="13" customFormat="1" ht="15" customHeight="1" x14ac:dyDescent="0.3">
      <c r="C125" s="37" t="str">
        <f>+RESUMEN!C47</f>
        <v>04.08.03.08</v>
      </c>
      <c r="D125" s="31" t="str">
        <f>+RESUMEN!D47</f>
        <v>TEE REDUCIDO RANURADO DE ø 4"-3"  ACERO UL/FM</v>
      </c>
      <c r="E125" s="65" t="str">
        <f>+RESUMEN!E47</f>
        <v>UND</v>
      </c>
      <c r="F125" s="59"/>
      <c r="G125" s="59"/>
      <c r="H125" s="89"/>
      <c r="I125" s="59"/>
      <c r="J125" s="59"/>
      <c r="K125" s="59"/>
      <c r="L125" s="59"/>
      <c r="M125" s="59"/>
      <c r="N125" s="67">
        <f>+SUM(M126:M129)</f>
        <v>8</v>
      </c>
    </row>
    <row r="126" spans="3:15" s="13" customFormat="1" ht="15" customHeight="1" x14ac:dyDescent="0.3">
      <c r="C126" s="37"/>
      <c r="D126" s="61" t="s">
        <v>26</v>
      </c>
      <c r="E126" s="32" t="s">
        <v>25</v>
      </c>
      <c r="F126" s="59">
        <v>1</v>
      </c>
      <c r="G126" s="59">
        <v>2</v>
      </c>
      <c r="H126" s="89"/>
      <c r="I126" s="59"/>
      <c r="J126" s="59"/>
      <c r="K126" s="59"/>
      <c r="L126" s="59"/>
      <c r="M126" s="59">
        <f t="shared" ref="M126:M129" si="20">+PRODUCT(F126:L126)</f>
        <v>2</v>
      </c>
      <c r="N126" s="67"/>
    </row>
    <row r="127" spans="3:15" s="13" customFormat="1" ht="15" customHeight="1" x14ac:dyDescent="0.3">
      <c r="C127" s="37"/>
      <c r="D127" s="61" t="s">
        <v>27</v>
      </c>
      <c r="E127" s="32" t="s">
        <v>25</v>
      </c>
      <c r="F127" s="59">
        <v>1</v>
      </c>
      <c r="G127" s="59">
        <v>2</v>
      </c>
      <c r="H127" s="89"/>
      <c r="I127" s="59"/>
      <c r="J127" s="59"/>
      <c r="K127" s="59"/>
      <c r="L127" s="59"/>
      <c r="M127" s="59">
        <f t="shared" si="20"/>
        <v>2</v>
      </c>
      <c r="N127" s="67"/>
    </row>
    <row r="128" spans="3:15" s="13" customFormat="1" ht="15" customHeight="1" x14ac:dyDescent="0.3">
      <c r="C128" s="37"/>
      <c r="D128" s="61" t="s">
        <v>28</v>
      </c>
      <c r="E128" s="32" t="s">
        <v>25</v>
      </c>
      <c r="F128" s="59">
        <v>1</v>
      </c>
      <c r="G128" s="59">
        <v>2</v>
      </c>
      <c r="H128" s="89"/>
      <c r="I128" s="59"/>
      <c r="J128" s="59"/>
      <c r="K128" s="59"/>
      <c r="L128" s="59"/>
      <c r="M128" s="59">
        <f t="shared" si="20"/>
        <v>2</v>
      </c>
      <c r="N128" s="67"/>
    </row>
    <row r="129" spans="3:14" s="13" customFormat="1" ht="15" customHeight="1" x14ac:dyDescent="0.3">
      <c r="C129" s="37"/>
      <c r="D129" s="61" t="s">
        <v>169</v>
      </c>
      <c r="E129" s="32" t="s">
        <v>25</v>
      </c>
      <c r="F129" s="59">
        <v>1</v>
      </c>
      <c r="G129" s="59">
        <v>2</v>
      </c>
      <c r="H129" s="89"/>
      <c r="I129" s="59"/>
      <c r="J129" s="59"/>
      <c r="K129" s="59"/>
      <c r="L129" s="59"/>
      <c r="M129" s="59">
        <f t="shared" si="20"/>
        <v>2</v>
      </c>
      <c r="N129" s="67"/>
    </row>
    <row r="130" spans="3:14" s="13" customFormat="1" ht="15" customHeight="1" x14ac:dyDescent="0.3">
      <c r="C130" s="37"/>
      <c r="D130" s="31"/>
      <c r="E130" s="65"/>
      <c r="F130" s="59"/>
      <c r="G130" s="59"/>
      <c r="H130" s="89"/>
      <c r="I130" s="59"/>
      <c r="J130" s="59"/>
      <c r="K130" s="59"/>
      <c r="L130" s="59"/>
      <c r="M130" s="67"/>
      <c r="N130" s="67"/>
    </row>
    <row r="131" spans="3:14" s="13" customFormat="1" ht="15" customHeight="1" x14ac:dyDescent="0.3">
      <c r="C131" s="37" t="str">
        <f>+RESUMEN!C48</f>
        <v>04.08.03.09</v>
      </c>
      <c r="D131" s="31" t="str">
        <f>+RESUMEN!D48</f>
        <v>TEE REDUCIDO RANURADO DE ø 3"-2.1/2"  ACERO UL/FM</v>
      </c>
      <c r="E131" s="65" t="str">
        <f>+RESUMEN!E48</f>
        <v>UND</v>
      </c>
      <c r="F131" s="59"/>
      <c r="G131" s="59"/>
      <c r="H131" s="89"/>
      <c r="I131" s="59"/>
      <c r="J131" s="59"/>
      <c r="K131" s="59"/>
      <c r="L131" s="59"/>
      <c r="M131" s="59"/>
      <c r="N131" s="67">
        <f>+SUM(M132:M135)</f>
        <v>8</v>
      </c>
    </row>
    <row r="132" spans="3:14" s="13" customFormat="1" ht="15" customHeight="1" x14ac:dyDescent="0.3">
      <c r="C132" s="37"/>
      <c r="D132" s="61" t="s">
        <v>26</v>
      </c>
      <c r="E132" s="32" t="s">
        <v>25</v>
      </c>
      <c r="F132" s="59">
        <v>1</v>
      </c>
      <c r="G132" s="59">
        <v>2</v>
      </c>
      <c r="H132" s="89"/>
      <c r="I132" s="59"/>
      <c r="J132" s="59"/>
      <c r="K132" s="59"/>
      <c r="L132" s="59"/>
      <c r="M132" s="59">
        <f t="shared" ref="M132:M135" si="21">+PRODUCT(F132:L132)</f>
        <v>2</v>
      </c>
      <c r="N132" s="67"/>
    </row>
    <row r="133" spans="3:14" s="13" customFormat="1" ht="15" customHeight="1" x14ac:dyDescent="0.3">
      <c r="C133" s="37"/>
      <c r="D133" s="61" t="s">
        <v>27</v>
      </c>
      <c r="E133" s="32" t="s">
        <v>25</v>
      </c>
      <c r="F133" s="59">
        <v>1</v>
      </c>
      <c r="G133" s="59">
        <v>2</v>
      </c>
      <c r="H133" s="89"/>
      <c r="I133" s="59"/>
      <c r="J133" s="59"/>
      <c r="K133" s="59"/>
      <c r="L133" s="59"/>
      <c r="M133" s="59">
        <f t="shared" si="21"/>
        <v>2</v>
      </c>
      <c r="N133" s="67"/>
    </row>
    <row r="134" spans="3:14" s="13" customFormat="1" ht="15" customHeight="1" x14ac:dyDescent="0.3">
      <c r="C134" s="37"/>
      <c r="D134" s="61" t="s">
        <v>28</v>
      </c>
      <c r="E134" s="32" t="s">
        <v>25</v>
      </c>
      <c r="F134" s="59">
        <v>1</v>
      </c>
      <c r="G134" s="59">
        <v>2</v>
      </c>
      <c r="H134" s="89"/>
      <c r="I134" s="59"/>
      <c r="J134" s="59"/>
      <c r="K134" s="59"/>
      <c r="L134" s="59"/>
      <c r="M134" s="59">
        <f t="shared" si="21"/>
        <v>2</v>
      </c>
      <c r="N134" s="67"/>
    </row>
    <row r="135" spans="3:14" s="13" customFormat="1" ht="15" customHeight="1" x14ac:dyDescent="0.3">
      <c r="C135" s="37"/>
      <c r="D135" s="61" t="s">
        <v>169</v>
      </c>
      <c r="E135" s="32" t="s">
        <v>25</v>
      </c>
      <c r="F135" s="59">
        <v>1</v>
      </c>
      <c r="G135" s="59">
        <v>2</v>
      </c>
      <c r="H135" s="89"/>
      <c r="I135" s="59"/>
      <c r="J135" s="59"/>
      <c r="K135" s="59"/>
      <c r="L135" s="59"/>
      <c r="M135" s="59">
        <f t="shared" si="21"/>
        <v>2</v>
      </c>
      <c r="N135" s="67"/>
    </row>
    <row r="136" spans="3:14" s="13" customFormat="1" ht="15" customHeight="1" x14ac:dyDescent="0.3">
      <c r="C136" s="37"/>
      <c r="D136" s="31"/>
      <c r="E136" s="65"/>
      <c r="F136" s="59"/>
      <c r="G136" s="59"/>
      <c r="H136" s="89"/>
      <c r="I136" s="59"/>
      <c r="J136" s="59"/>
      <c r="K136" s="59"/>
      <c r="L136" s="59"/>
      <c r="M136" s="59"/>
      <c r="N136" s="67"/>
    </row>
    <row r="137" spans="3:14" s="13" customFormat="1" ht="15" customHeight="1" x14ac:dyDescent="0.3">
      <c r="C137" s="37" t="str">
        <f>+RESUMEN!C49</f>
        <v>04.08.03.10</v>
      </c>
      <c r="D137" s="31" t="str">
        <f>+RESUMEN!D49</f>
        <v>TEE REDUCIDO RANURADO DE ø 3"-2"  ACERO UL/FM</v>
      </c>
      <c r="E137" s="65" t="str">
        <f>+RESUMEN!E49</f>
        <v>UND</v>
      </c>
      <c r="F137" s="59"/>
      <c r="G137" s="59"/>
      <c r="H137" s="89"/>
      <c r="I137" s="59"/>
      <c r="J137" s="59"/>
      <c r="K137" s="59"/>
      <c r="L137" s="59"/>
      <c r="M137" s="59"/>
      <c r="N137" s="67">
        <f>+SUM(M138:M141)</f>
        <v>8</v>
      </c>
    </row>
    <row r="138" spans="3:14" s="13" customFormat="1" ht="15" customHeight="1" x14ac:dyDescent="0.3">
      <c r="C138" s="37"/>
      <c r="D138" s="61" t="s">
        <v>26</v>
      </c>
      <c r="E138" s="32" t="s">
        <v>25</v>
      </c>
      <c r="F138" s="59">
        <v>1</v>
      </c>
      <c r="G138" s="59">
        <v>2</v>
      </c>
      <c r="H138" s="89"/>
      <c r="I138" s="59"/>
      <c r="J138" s="59"/>
      <c r="K138" s="59"/>
      <c r="L138" s="59"/>
      <c r="M138" s="59">
        <f t="shared" ref="M138:M141" si="22">+PRODUCT(F138:L138)</f>
        <v>2</v>
      </c>
      <c r="N138" s="67"/>
    </row>
    <row r="139" spans="3:14" s="13" customFormat="1" ht="15" customHeight="1" x14ac:dyDescent="0.3">
      <c r="C139" s="37"/>
      <c r="D139" s="61" t="s">
        <v>27</v>
      </c>
      <c r="E139" s="32" t="s">
        <v>25</v>
      </c>
      <c r="F139" s="59">
        <v>1</v>
      </c>
      <c r="G139" s="59">
        <v>2</v>
      </c>
      <c r="H139" s="89"/>
      <c r="I139" s="59"/>
      <c r="J139" s="59"/>
      <c r="K139" s="59"/>
      <c r="L139" s="59"/>
      <c r="M139" s="59">
        <f t="shared" si="22"/>
        <v>2</v>
      </c>
      <c r="N139" s="67"/>
    </row>
    <row r="140" spans="3:14" s="13" customFormat="1" ht="15" customHeight="1" x14ac:dyDescent="0.3">
      <c r="C140" s="37"/>
      <c r="D140" s="61" t="s">
        <v>28</v>
      </c>
      <c r="E140" s="32" t="s">
        <v>25</v>
      </c>
      <c r="F140" s="59">
        <v>1</v>
      </c>
      <c r="G140" s="59">
        <v>2</v>
      </c>
      <c r="H140" s="89"/>
      <c r="I140" s="59"/>
      <c r="J140" s="59"/>
      <c r="K140" s="59"/>
      <c r="L140" s="59"/>
      <c r="M140" s="59">
        <f t="shared" si="22"/>
        <v>2</v>
      </c>
      <c r="N140" s="67"/>
    </row>
    <row r="141" spans="3:14" s="13" customFormat="1" ht="15" customHeight="1" x14ac:dyDescent="0.3">
      <c r="C141" s="37"/>
      <c r="D141" s="61" t="s">
        <v>169</v>
      </c>
      <c r="E141" s="32" t="s">
        <v>25</v>
      </c>
      <c r="F141" s="59">
        <v>1</v>
      </c>
      <c r="G141" s="59">
        <v>2</v>
      </c>
      <c r="H141" s="89"/>
      <c r="I141" s="59"/>
      <c r="J141" s="59"/>
      <c r="K141" s="59"/>
      <c r="L141" s="59"/>
      <c r="M141" s="59">
        <f t="shared" si="22"/>
        <v>2</v>
      </c>
      <c r="N141" s="67"/>
    </row>
    <row r="142" spans="3:14" s="13" customFormat="1" ht="15" customHeight="1" x14ac:dyDescent="0.3">
      <c r="C142" s="37"/>
      <c r="D142" s="31"/>
      <c r="E142" s="65"/>
      <c r="F142" s="59"/>
      <c r="G142" s="59"/>
      <c r="H142" s="89"/>
      <c r="I142" s="59"/>
      <c r="J142" s="59"/>
      <c r="K142" s="59"/>
      <c r="L142" s="59"/>
      <c r="M142" s="59"/>
      <c r="N142" s="67"/>
    </row>
    <row r="143" spans="3:14" s="13" customFormat="1" ht="15" customHeight="1" x14ac:dyDescent="0.3">
      <c r="C143" s="37" t="str">
        <f>+RESUMEN!C50</f>
        <v>04.08.03.11</v>
      </c>
      <c r="D143" s="31" t="str">
        <f>+RESUMEN!D50</f>
        <v>TEE REDUCIDO RANURADO DE ø 3"-1.1/2"  ACERO UL/FM</v>
      </c>
      <c r="E143" s="65" t="str">
        <f>+RESUMEN!E50</f>
        <v>UND</v>
      </c>
      <c r="F143" s="59"/>
      <c r="G143" s="59"/>
      <c r="H143" s="89"/>
      <c r="I143" s="59"/>
      <c r="J143" s="59"/>
      <c r="K143" s="59"/>
      <c r="L143" s="59"/>
      <c r="M143" s="59"/>
      <c r="N143" s="67">
        <f>+SUM(M144:M147)</f>
        <v>8</v>
      </c>
    </row>
    <row r="144" spans="3:14" s="13" customFormat="1" ht="15" customHeight="1" x14ac:dyDescent="0.3">
      <c r="C144" s="37"/>
      <c r="D144" s="61" t="s">
        <v>26</v>
      </c>
      <c r="E144" s="32" t="s">
        <v>25</v>
      </c>
      <c r="F144" s="59">
        <v>1</v>
      </c>
      <c r="G144" s="59">
        <v>2</v>
      </c>
      <c r="H144" s="89"/>
      <c r="I144" s="59"/>
      <c r="J144" s="59"/>
      <c r="K144" s="59"/>
      <c r="L144" s="59"/>
      <c r="M144" s="59">
        <f t="shared" ref="M144:M147" si="23">+PRODUCT(F144:L144)</f>
        <v>2</v>
      </c>
      <c r="N144" s="67"/>
    </row>
    <row r="145" spans="3:15" s="13" customFormat="1" ht="15" customHeight="1" x14ac:dyDescent="0.3">
      <c r="C145" s="37"/>
      <c r="D145" s="61" t="s">
        <v>27</v>
      </c>
      <c r="E145" s="32" t="s">
        <v>25</v>
      </c>
      <c r="F145" s="59">
        <v>1</v>
      </c>
      <c r="G145" s="59">
        <v>2</v>
      </c>
      <c r="H145" s="89"/>
      <c r="I145" s="59"/>
      <c r="J145" s="59"/>
      <c r="K145" s="59"/>
      <c r="L145" s="59"/>
      <c r="M145" s="59">
        <f t="shared" si="23"/>
        <v>2</v>
      </c>
      <c r="N145" s="67"/>
    </row>
    <row r="146" spans="3:15" s="13" customFormat="1" ht="15" customHeight="1" x14ac:dyDescent="0.3">
      <c r="C146" s="37"/>
      <c r="D146" s="61" t="s">
        <v>28</v>
      </c>
      <c r="E146" s="32" t="s">
        <v>25</v>
      </c>
      <c r="F146" s="59">
        <v>1</v>
      </c>
      <c r="G146" s="59">
        <v>2</v>
      </c>
      <c r="H146" s="89"/>
      <c r="I146" s="59"/>
      <c r="J146" s="59"/>
      <c r="K146" s="59"/>
      <c r="L146" s="59"/>
      <c r="M146" s="59">
        <f t="shared" si="23"/>
        <v>2</v>
      </c>
      <c r="N146" s="67"/>
    </row>
    <row r="147" spans="3:15" s="13" customFormat="1" ht="15" customHeight="1" x14ac:dyDescent="0.3">
      <c r="C147" s="37"/>
      <c r="D147" s="61" t="s">
        <v>169</v>
      </c>
      <c r="E147" s="32" t="s">
        <v>25</v>
      </c>
      <c r="F147" s="59">
        <v>1</v>
      </c>
      <c r="G147" s="59">
        <v>2</v>
      </c>
      <c r="H147" s="89"/>
      <c r="I147" s="59"/>
      <c r="J147" s="59"/>
      <c r="K147" s="59"/>
      <c r="L147" s="59"/>
      <c r="M147" s="59">
        <f t="shared" si="23"/>
        <v>2</v>
      </c>
      <c r="N147" s="67"/>
    </row>
    <row r="148" spans="3:15" s="13" customFormat="1" ht="15" customHeight="1" x14ac:dyDescent="0.3">
      <c r="C148" s="37"/>
      <c r="D148" s="31"/>
      <c r="E148" s="65"/>
      <c r="F148" s="59"/>
      <c r="G148" s="59"/>
      <c r="H148" s="89"/>
      <c r="I148" s="59"/>
      <c r="J148" s="59"/>
      <c r="K148" s="59"/>
      <c r="L148" s="59"/>
      <c r="M148" s="59"/>
      <c r="N148" s="67"/>
    </row>
    <row r="149" spans="3:15" s="13" customFormat="1" ht="15" customHeight="1" x14ac:dyDescent="0.3">
      <c r="C149" s="37" t="str">
        <f>+RESUMEN!C51</f>
        <v>04.08.03.12</v>
      </c>
      <c r="D149" s="31" t="str">
        <f>+RESUMEN!D51</f>
        <v>TEE REDUCIDO RANURADO DE ø 3"-1.1/4"  ACERO UL/FM</v>
      </c>
      <c r="E149" s="65" t="str">
        <f>+RESUMEN!E51</f>
        <v>UND</v>
      </c>
      <c r="F149" s="59"/>
      <c r="G149" s="59"/>
      <c r="H149" s="89"/>
      <c r="I149" s="59"/>
      <c r="J149" s="59"/>
      <c r="K149" s="59"/>
      <c r="L149" s="59"/>
      <c r="M149" s="59"/>
      <c r="N149" s="67">
        <f>+SUM(M150:M153)</f>
        <v>8</v>
      </c>
    </row>
    <row r="150" spans="3:15" s="13" customFormat="1" ht="15" customHeight="1" x14ac:dyDescent="0.3">
      <c r="C150" s="37"/>
      <c r="D150" s="61" t="s">
        <v>26</v>
      </c>
      <c r="E150" s="32" t="s">
        <v>25</v>
      </c>
      <c r="F150" s="59">
        <v>1</v>
      </c>
      <c r="G150" s="59">
        <v>2</v>
      </c>
      <c r="H150" s="89"/>
      <c r="I150" s="59"/>
      <c r="J150" s="59"/>
      <c r="K150" s="59"/>
      <c r="L150" s="59"/>
      <c r="M150" s="59">
        <f t="shared" ref="M150:M153" si="24">+PRODUCT(F150:L150)</f>
        <v>2</v>
      </c>
      <c r="N150" s="67"/>
    </row>
    <row r="151" spans="3:15" s="13" customFormat="1" ht="15" customHeight="1" x14ac:dyDescent="0.3">
      <c r="C151" s="37"/>
      <c r="D151" s="61" t="s">
        <v>27</v>
      </c>
      <c r="E151" s="32" t="s">
        <v>25</v>
      </c>
      <c r="F151" s="59">
        <v>1</v>
      </c>
      <c r="G151" s="59">
        <v>2</v>
      </c>
      <c r="H151" s="89"/>
      <c r="I151" s="59"/>
      <c r="J151" s="59"/>
      <c r="K151" s="59"/>
      <c r="L151" s="59"/>
      <c r="M151" s="59">
        <f t="shared" si="24"/>
        <v>2</v>
      </c>
      <c r="N151" s="67"/>
    </row>
    <row r="152" spans="3:15" s="13" customFormat="1" ht="15" customHeight="1" x14ac:dyDescent="0.3">
      <c r="C152" s="37"/>
      <c r="D152" s="61" t="s">
        <v>28</v>
      </c>
      <c r="E152" s="32" t="s">
        <v>25</v>
      </c>
      <c r="F152" s="59">
        <v>1</v>
      </c>
      <c r="G152" s="59">
        <v>2</v>
      </c>
      <c r="H152" s="89"/>
      <c r="I152" s="59"/>
      <c r="J152" s="59"/>
      <c r="K152" s="59"/>
      <c r="L152" s="59"/>
      <c r="M152" s="59">
        <f t="shared" si="24"/>
        <v>2</v>
      </c>
      <c r="N152" s="67"/>
    </row>
    <row r="153" spans="3:15" s="13" customFormat="1" ht="15" customHeight="1" x14ac:dyDescent="0.3">
      <c r="C153" s="37"/>
      <c r="D153" s="61" t="s">
        <v>169</v>
      </c>
      <c r="E153" s="32" t="s">
        <v>25</v>
      </c>
      <c r="F153" s="59">
        <v>1</v>
      </c>
      <c r="G153" s="59">
        <v>2</v>
      </c>
      <c r="H153" s="89"/>
      <c r="I153" s="59"/>
      <c r="J153" s="59"/>
      <c r="K153" s="59"/>
      <c r="L153" s="59"/>
      <c r="M153" s="59">
        <f t="shared" si="24"/>
        <v>2</v>
      </c>
      <c r="N153" s="67"/>
    </row>
    <row r="154" spans="3:15" s="13" customFormat="1" ht="15" customHeight="1" x14ac:dyDescent="0.3">
      <c r="C154" s="37"/>
      <c r="D154" s="31"/>
      <c r="E154" s="65"/>
      <c r="F154" s="59"/>
      <c r="G154" s="59"/>
      <c r="H154" s="89"/>
      <c r="I154" s="59"/>
      <c r="J154" s="59"/>
      <c r="K154" s="59"/>
      <c r="L154" s="59"/>
      <c r="M154" s="59"/>
      <c r="N154" s="67"/>
    </row>
    <row r="155" spans="3:15" ht="15" customHeight="1" x14ac:dyDescent="0.3">
      <c r="C155" s="37" t="str">
        <f>+RESUMEN!C52</f>
        <v>04.08.03.13</v>
      </c>
      <c r="D155" s="31" t="str">
        <f>+RESUMEN!D52</f>
        <v>TEE REDUCIDO RANURADO DE ø 3"-1"  ACERO UL/FM</v>
      </c>
      <c r="E155" s="65" t="str">
        <f>+RESUMEN!E52</f>
        <v>UND</v>
      </c>
      <c r="F155" s="59"/>
      <c r="G155" s="59"/>
      <c r="H155" s="89"/>
      <c r="I155" s="59"/>
      <c r="J155" s="59"/>
      <c r="K155" s="59"/>
      <c r="L155" s="59"/>
      <c r="M155" s="59"/>
      <c r="N155" s="67">
        <f>+SUM(M156:M159)</f>
        <v>8</v>
      </c>
      <c r="O155" s="5"/>
    </row>
    <row r="156" spans="3:15" ht="15" customHeight="1" x14ac:dyDescent="0.3">
      <c r="C156" s="37"/>
      <c r="D156" s="61" t="s">
        <v>26</v>
      </c>
      <c r="E156" s="32" t="s">
        <v>25</v>
      </c>
      <c r="F156" s="59">
        <v>1</v>
      </c>
      <c r="G156" s="59">
        <v>2</v>
      </c>
      <c r="H156" s="89"/>
      <c r="I156" s="59"/>
      <c r="J156" s="59"/>
      <c r="K156" s="59"/>
      <c r="L156" s="59"/>
      <c r="M156" s="59">
        <f t="shared" ref="M156:M159" si="25">+PRODUCT(F156:L156)</f>
        <v>2</v>
      </c>
      <c r="N156" s="67"/>
      <c r="O156" s="5"/>
    </row>
    <row r="157" spans="3:15" ht="15" customHeight="1" x14ac:dyDescent="0.3">
      <c r="C157" s="37"/>
      <c r="D157" s="61" t="s">
        <v>27</v>
      </c>
      <c r="E157" s="32" t="s">
        <v>25</v>
      </c>
      <c r="F157" s="59">
        <v>1</v>
      </c>
      <c r="G157" s="59">
        <v>2</v>
      </c>
      <c r="H157" s="89"/>
      <c r="I157" s="59"/>
      <c r="J157" s="59"/>
      <c r="K157" s="59"/>
      <c r="L157" s="59"/>
      <c r="M157" s="59">
        <f t="shared" si="25"/>
        <v>2</v>
      </c>
      <c r="N157" s="67"/>
      <c r="O157" s="5"/>
    </row>
    <row r="158" spans="3:15" ht="15" customHeight="1" x14ac:dyDescent="0.3">
      <c r="C158" s="37"/>
      <c r="D158" s="61" t="s">
        <v>28</v>
      </c>
      <c r="E158" s="32" t="s">
        <v>25</v>
      </c>
      <c r="F158" s="59">
        <v>1</v>
      </c>
      <c r="G158" s="59">
        <v>2</v>
      </c>
      <c r="H158" s="89"/>
      <c r="I158" s="59"/>
      <c r="J158" s="59"/>
      <c r="K158" s="59"/>
      <c r="L158" s="59"/>
      <c r="M158" s="59">
        <f t="shared" si="25"/>
        <v>2</v>
      </c>
      <c r="N158" s="67"/>
      <c r="O158" s="5"/>
    </row>
    <row r="159" spans="3:15" ht="15" customHeight="1" x14ac:dyDescent="0.3">
      <c r="C159" s="37"/>
      <c r="D159" s="61" t="s">
        <v>169</v>
      </c>
      <c r="E159" s="32" t="s">
        <v>25</v>
      </c>
      <c r="F159" s="59">
        <v>1</v>
      </c>
      <c r="G159" s="59">
        <v>2</v>
      </c>
      <c r="H159" s="89"/>
      <c r="I159" s="59"/>
      <c r="J159" s="59"/>
      <c r="K159" s="59"/>
      <c r="L159" s="59"/>
      <c r="M159" s="59">
        <f t="shared" si="25"/>
        <v>2</v>
      </c>
      <c r="N159" s="67"/>
      <c r="O159" s="5"/>
    </row>
    <row r="160" spans="3:15" ht="15" customHeight="1" x14ac:dyDescent="0.3">
      <c r="C160" s="37"/>
      <c r="D160" s="31"/>
      <c r="E160" s="65"/>
      <c r="F160" s="59"/>
      <c r="G160" s="59"/>
      <c r="H160" s="89"/>
      <c r="I160" s="59"/>
      <c r="J160" s="59"/>
      <c r="K160" s="59"/>
      <c r="L160" s="59"/>
      <c r="M160" s="67"/>
      <c r="N160" s="67"/>
      <c r="O160" s="5"/>
    </row>
    <row r="161" spans="3:15" ht="15" customHeight="1" x14ac:dyDescent="0.3">
      <c r="C161" s="37" t="str">
        <f>+RESUMEN!C53</f>
        <v>04.08.03.14</v>
      </c>
      <c r="D161" s="31" t="str">
        <f>+RESUMEN!D53</f>
        <v>TEE REDUCIDO RANURADO DE ø 2.1/2"-2"  ACERO UL/FM</v>
      </c>
      <c r="E161" s="65" t="str">
        <f>+RESUMEN!E53</f>
        <v>UND</v>
      </c>
      <c r="F161" s="59"/>
      <c r="G161" s="59"/>
      <c r="H161" s="89"/>
      <c r="I161" s="59"/>
      <c r="J161" s="59"/>
      <c r="K161" s="59"/>
      <c r="L161" s="59"/>
      <c r="M161" s="59"/>
      <c r="N161" s="67">
        <f>+SUM(M162:M165)</f>
        <v>6</v>
      </c>
      <c r="O161" s="5"/>
    </row>
    <row r="162" spans="3:15" ht="15" customHeight="1" x14ac:dyDescent="0.3">
      <c r="C162" s="37"/>
      <c r="D162" s="61" t="s">
        <v>26</v>
      </c>
      <c r="E162" s="32" t="s">
        <v>25</v>
      </c>
      <c r="F162" s="59">
        <v>1</v>
      </c>
      <c r="G162" s="59">
        <v>3</v>
      </c>
      <c r="H162" s="89"/>
      <c r="I162" s="59"/>
      <c r="J162" s="59"/>
      <c r="K162" s="59"/>
      <c r="L162" s="59"/>
      <c r="M162" s="59">
        <f t="shared" ref="M162:M165" si="26">+PRODUCT(F162:L162)</f>
        <v>3</v>
      </c>
      <c r="N162" s="67"/>
      <c r="O162" s="5"/>
    </row>
    <row r="163" spans="3:15" ht="15" customHeight="1" x14ac:dyDescent="0.3">
      <c r="C163" s="37"/>
      <c r="D163" s="61" t="s">
        <v>27</v>
      </c>
      <c r="E163" s="32" t="s">
        <v>25</v>
      </c>
      <c r="F163" s="59">
        <v>1</v>
      </c>
      <c r="G163" s="59">
        <v>1</v>
      </c>
      <c r="H163" s="89"/>
      <c r="I163" s="59"/>
      <c r="J163" s="59"/>
      <c r="K163" s="59"/>
      <c r="L163" s="59"/>
      <c r="M163" s="59">
        <f t="shared" si="26"/>
        <v>1</v>
      </c>
      <c r="N163" s="67"/>
      <c r="O163" s="5"/>
    </row>
    <row r="164" spans="3:15" ht="15" customHeight="1" x14ac:dyDescent="0.3">
      <c r="C164" s="37"/>
      <c r="D164" s="61" t="s">
        <v>28</v>
      </c>
      <c r="E164" s="32" t="s">
        <v>25</v>
      </c>
      <c r="F164" s="59">
        <v>1</v>
      </c>
      <c r="G164" s="59">
        <v>1</v>
      </c>
      <c r="H164" s="89"/>
      <c r="I164" s="59"/>
      <c r="J164" s="59"/>
      <c r="K164" s="59"/>
      <c r="L164" s="59"/>
      <c r="M164" s="59">
        <f t="shared" si="26"/>
        <v>1</v>
      </c>
      <c r="N164" s="67"/>
      <c r="O164" s="5"/>
    </row>
    <row r="165" spans="3:15" ht="15" customHeight="1" x14ac:dyDescent="0.3">
      <c r="C165" s="37"/>
      <c r="D165" s="61" t="s">
        <v>169</v>
      </c>
      <c r="E165" s="32" t="s">
        <v>25</v>
      </c>
      <c r="F165" s="59">
        <v>1</v>
      </c>
      <c r="G165" s="59">
        <v>1</v>
      </c>
      <c r="H165" s="89"/>
      <c r="I165" s="59"/>
      <c r="J165" s="59"/>
      <c r="K165" s="59"/>
      <c r="L165" s="59"/>
      <c r="M165" s="59">
        <f t="shared" si="26"/>
        <v>1</v>
      </c>
      <c r="N165" s="67"/>
      <c r="O165" s="5"/>
    </row>
    <row r="166" spans="3:15" ht="15" customHeight="1" x14ac:dyDescent="0.3">
      <c r="C166" s="37"/>
      <c r="D166" s="31"/>
      <c r="E166" s="65"/>
      <c r="F166" s="59"/>
      <c r="G166" s="59"/>
      <c r="H166" s="89"/>
      <c r="I166" s="59"/>
      <c r="J166" s="59"/>
      <c r="K166" s="59"/>
      <c r="L166" s="59"/>
      <c r="M166" s="59"/>
      <c r="N166" s="67"/>
      <c r="O166" s="5"/>
    </row>
    <row r="167" spans="3:15" ht="15" customHeight="1" x14ac:dyDescent="0.3">
      <c r="C167" s="37" t="str">
        <f>+RESUMEN!C54</f>
        <v>04.08.03.15</v>
      </c>
      <c r="D167" s="31" t="str">
        <f>+RESUMEN!D54</f>
        <v>TEE REDUCIDO RANURADO DE ø 2.1/2"-1.1/2"  ACERO UL/FM</v>
      </c>
      <c r="E167" s="65" t="str">
        <f>+RESUMEN!E54</f>
        <v>UND</v>
      </c>
      <c r="F167" s="59"/>
      <c r="G167" s="59"/>
      <c r="H167" s="89"/>
      <c r="I167" s="59"/>
      <c r="J167" s="59"/>
      <c r="K167" s="59"/>
      <c r="L167" s="59"/>
      <c r="M167" s="59"/>
      <c r="N167" s="67">
        <f>+SUM(M168:M171)</f>
        <v>4</v>
      </c>
      <c r="O167" s="5"/>
    </row>
    <row r="168" spans="3:15" ht="15" customHeight="1" x14ac:dyDescent="0.3">
      <c r="C168" s="37"/>
      <c r="D168" s="61" t="s">
        <v>26</v>
      </c>
      <c r="E168" s="32" t="s">
        <v>25</v>
      </c>
      <c r="F168" s="59">
        <v>1</v>
      </c>
      <c r="G168" s="59">
        <v>1</v>
      </c>
      <c r="H168" s="89"/>
      <c r="I168" s="59"/>
      <c r="J168" s="59"/>
      <c r="K168" s="59"/>
      <c r="L168" s="59"/>
      <c r="M168" s="59">
        <f t="shared" ref="M168:M171" si="27">+PRODUCT(F168:L168)</f>
        <v>1</v>
      </c>
      <c r="N168" s="67"/>
      <c r="O168" s="5"/>
    </row>
    <row r="169" spans="3:15" ht="15" customHeight="1" x14ac:dyDescent="0.3">
      <c r="C169" s="37"/>
      <c r="D169" s="61" t="s">
        <v>27</v>
      </c>
      <c r="E169" s="32" t="s">
        <v>25</v>
      </c>
      <c r="F169" s="59">
        <v>1</v>
      </c>
      <c r="G169" s="59">
        <v>1</v>
      </c>
      <c r="H169" s="89"/>
      <c r="I169" s="59"/>
      <c r="J169" s="59"/>
      <c r="K169" s="59"/>
      <c r="L169" s="59"/>
      <c r="M169" s="59">
        <f t="shared" si="27"/>
        <v>1</v>
      </c>
      <c r="N169" s="67"/>
      <c r="O169" s="5"/>
    </row>
    <row r="170" spans="3:15" ht="15" customHeight="1" x14ac:dyDescent="0.3">
      <c r="C170" s="37"/>
      <c r="D170" s="61" t="s">
        <v>28</v>
      </c>
      <c r="E170" s="32" t="s">
        <v>25</v>
      </c>
      <c r="F170" s="59">
        <v>1</v>
      </c>
      <c r="G170" s="59">
        <v>1</v>
      </c>
      <c r="H170" s="89"/>
      <c r="I170" s="59"/>
      <c r="J170" s="59"/>
      <c r="K170" s="59"/>
      <c r="L170" s="59"/>
      <c r="M170" s="59">
        <f t="shared" si="27"/>
        <v>1</v>
      </c>
      <c r="N170" s="67"/>
      <c r="O170" s="5"/>
    </row>
    <row r="171" spans="3:15" ht="15" customHeight="1" x14ac:dyDescent="0.3">
      <c r="C171" s="37"/>
      <c r="D171" s="61" t="s">
        <v>169</v>
      </c>
      <c r="E171" s="32" t="s">
        <v>25</v>
      </c>
      <c r="F171" s="59">
        <v>1</v>
      </c>
      <c r="G171" s="59">
        <v>1</v>
      </c>
      <c r="H171" s="89"/>
      <c r="I171" s="59"/>
      <c r="J171" s="59"/>
      <c r="K171" s="59"/>
      <c r="L171" s="59"/>
      <c r="M171" s="59">
        <f t="shared" si="27"/>
        <v>1</v>
      </c>
      <c r="N171" s="67"/>
      <c r="O171" s="5"/>
    </row>
    <row r="172" spans="3:15" ht="15" customHeight="1" x14ac:dyDescent="0.3">
      <c r="C172" s="37"/>
      <c r="D172" s="31"/>
      <c r="E172" s="65"/>
      <c r="F172" s="59"/>
      <c r="G172" s="59"/>
      <c r="H172" s="89"/>
      <c r="I172" s="59"/>
      <c r="J172" s="59"/>
      <c r="K172" s="59"/>
      <c r="L172" s="59"/>
      <c r="M172" s="59"/>
      <c r="N172" s="67"/>
      <c r="O172" s="5"/>
    </row>
    <row r="173" spans="3:15" ht="15" customHeight="1" x14ac:dyDescent="0.3">
      <c r="C173" s="37" t="str">
        <f>+RESUMEN!C55</f>
        <v>04.08.03.16</v>
      </c>
      <c r="D173" s="31" t="str">
        <f>+RESUMEN!D55</f>
        <v>TEE REDUCIDO RANURADO DE ø 2.1/2"-1.1/4"  ACERO UL/FM</v>
      </c>
      <c r="E173" s="65" t="str">
        <f>+RESUMEN!E55</f>
        <v>UND</v>
      </c>
      <c r="F173" s="59"/>
      <c r="G173" s="59"/>
      <c r="H173" s="89"/>
      <c r="I173" s="59"/>
      <c r="J173" s="59"/>
      <c r="K173" s="59"/>
      <c r="L173" s="59"/>
      <c r="M173" s="59"/>
      <c r="N173" s="67">
        <f>+SUM(M174:M177)</f>
        <v>8</v>
      </c>
      <c r="O173" s="5"/>
    </row>
    <row r="174" spans="3:15" ht="15" customHeight="1" x14ac:dyDescent="0.3">
      <c r="C174" s="37"/>
      <c r="D174" s="61" t="s">
        <v>26</v>
      </c>
      <c r="E174" s="32" t="s">
        <v>25</v>
      </c>
      <c r="F174" s="59">
        <v>1</v>
      </c>
      <c r="G174" s="59">
        <v>2</v>
      </c>
      <c r="H174" s="89"/>
      <c r="I174" s="59"/>
      <c r="J174" s="59"/>
      <c r="K174" s="59"/>
      <c r="L174" s="59"/>
      <c r="M174" s="59">
        <f t="shared" ref="M174:M177" si="28">+PRODUCT(F174:L174)</f>
        <v>2</v>
      </c>
      <c r="N174" s="67"/>
      <c r="O174" s="5"/>
    </row>
    <row r="175" spans="3:15" ht="15" customHeight="1" x14ac:dyDescent="0.3">
      <c r="C175" s="37"/>
      <c r="D175" s="61" t="s">
        <v>27</v>
      </c>
      <c r="E175" s="32" t="s">
        <v>25</v>
      </c>
      <c r="F175" s="59">
        <v>1</v>
      </c>
      <c r="G175" s="59">
        <v>2</v>
      </c>
      <c r="H175" s="89"/>
      <c r="I175" s="59"/>
      <c r="J175" s="59"/>
      <c r="K175" s="59"/>
      <c r="L175" s="59"/>
      <c r="M175" s="59">
        <f t="shared" si="28"/>
        <v>2</v>
      </c>
      <c r="N175" s="67"/>
      <c r="O175" s="5"/>
    </row>
    <row r="176" spans="3:15" ht="15" customHeight="1" x14ac:dyDescent="0.3">
      <c r="C176" s="37"/>
      <c r="D176" s="61" t="s">
        <v>28</v>
      </c>
      <c r="E176" s="32" t="s">
        <v>25</v>
      </c>
      <c r="F176" s="59">
        <v>1</v>
      </c>
      <c r="G176" s="59">
        <v>2</v>
      </c>
      <c r="H176" s="89"/>
      <c r="I176" s="59"/>
      <c r="J176" s="59"/>
      <c r="K176" s="59"/>
      <c r="L176" s="59"/>
      <c r="M176" s="59">
        <f t="shared" si="28"/>
        <v>2</v>
      </c>
      <c r="N176" s="67"/>
      <c r="O176" s="5"/>
    </row>
    <row r="177" spans="3:15" ht="15" customHeight="1" x14ac:dyDescent="0.3">
      <c r="C177" s="37"/>
      <c r="D177" s="61" t="s">
        <v>169</v>
      </c>
      <c r="E177" s="32" t="s">
        <v>25</v>
      </c>
      <c r="F177" s="59">
        <v>1</v>
      </c>
      <c r="G177" s="59">
        <v>2</v>
      </c>
      <c r="H177" s="89"/>
      <c r="I177" s="59"/>
      <c r="J177" s="59"/>
      <c r="K177" s="59"/>
      <c r="L177" s="59"/>
      <c r="M177" s="59">
        <f t="shared" si="28"/>
        <v>2</v>
      </c>
      <c r="N177" s="67"/>
      <c r="O177" s="5"/>
    </row>
    <row r="178" spans="3:15" ht="15" customHeight="1" x14ac:dyDescent="0.3">
      <c r="C178" s="37"/>
      <c r="D178" s="31"/>
      <c r="E178" s="65"/>
      <c r="F178" s="59"/>
      <c r="G178" s="59"/>
      <c r="H178" s="89"/>
      <c r="I178" s="59"/>
      <c r="J178" s="59"/>
      <c r="K178" s="59"/>
      <c r="L178" s="59"/>
      <c r="M178" s="59"/>
      <c r="N178" s="67"/>
      <c r="O178" s="5"/>
    </row>
    <row r="179" spans="3:15" ht="15" customHeight="1" x14ac:dyDescent="0.3">
      <c r="C179" s="37" t="str">
        <f>+RESUMEN!C56</f>
        <v>04.08.03.17</v>
      </c>
      <c r="D179" s="31" t="str">
        <f>+RESUMEN!D56</f>
        <v>TEE REDUCIDO RANURADO DE ø 2.1/2"-1"  ACERO UL/FM</v>
      </c>
      <c r="E179" s="65" t="str">
        <f>+RESUMEN!E56</f>
        <v>UND</v>
      </c>
      <c r="F179" s="59"/>
      <c r="G179" s="59"/>
      <c r="H179" s="89"/>
      <c r="I179" s="59"/>
      <c r="J179" s="59"/>
      <c r="K179" s="59"/>
      <c r="L179" s="59"/>
      <c r="M179" s="59"/>
      <c r="N179" s="67">
        <f>+SUM(M180:M183)</f>
        <v>12</v>
      </c>
      <c r="O179" s="5"/>
    </row>
    <row r="180" spans="3:15" ht="15" customHeight="1" x14ac:dyDescent="0.3">
      <c r="C180" s="37"/>
      <c r="D180" s="61" t="s">
        <v>26</v>
      </c>
      <c r="E180" s="32" t="s">
        <v>25</v>
      </c>
      <c r="F180" s="59">
        <v>1</v>
      </c>
      <c r="G180" s="59">
        <v>3</v>
      </c>
      <c r="H180" s="89"/>
      <c r="I180" s="59"/>
      <c r="J180" s="59"/>
      <c r="K180" s="59"/>
      <c r="L180" s="59"/>
      <c r="M180" s="59">
        <f t="shared" ref="M180:M183" si="29">+PRODUCT(F180:L180)</f>
        <v>3</v>
      </c>
      <c r="N180" s="67"/>
      <c r="O180" s="5"/>
    </row>
    <row r="181" spans="3:15" ht="15" customHeight="1" x14ac:dyDescent="0.3">
      <c r="C181" s="37"/>
      <c r="D181" s="61" t="s">
        <v>27</v>
      </c>
      <c r="E181" s="32" t="s">
        <v>25</v>
      </c>
      <c r="F181" s="59">
        <v>1</v>
      </c>
      <c r="G181" s="59">
        <v>3</v>
      </c>
      <c r="H181" s="89"/>
      <c r="I181" s="59"/>
      <c r="J181" s="59"/>
      <c r="K181" s="59"/>
      <c r="L181" s="59"/>
      <c r="M181" s="59">
        <f t="shared" si="29"/>
        <v>3</v>
      </c>
      <c r="N181" s="67"/>
      <c r="O181" s="5"/>
    </row>
    <row r="182" spans="3:15" ht="15" customHeight="1" x14ac:dyDescent="0.3">
      <c r="C182" s="37"/>
      <c r="D182" s="61" t="s">
        <v>28</v>
      </c>
      <c r="E182" s="32" t="s">
        <v>25</v>
      </c>
      <c r="F182" s="59">
        <v>1</v>
      </c>
      <c r="G182" s="59">
        <v>3</v>
      </c>
      <c r="H182" s="89"/>
      <c r="I182" s="59"/>
      <c r="J182" s="59"/>
      <c r="K182" s="59"/>
      <c r="L182" s="59"/>
      <c r="M182" s="59">
        <f t="shared" si="29"/>
        <v>3</v>
      </c>
      <c r="N182" s="67"/>
      <c r="O182" s="5"/>
    </row>
    <row r="183" spans="3:15" ht="15" customHeight="1" x14ac:dyDescent="0.3">
      <c r="C183" s="37"/>
      <c r="D183" s="61" t="s">
        <v>169</v>
      </c>
      <c r="E183" s="32" t="s">
        <v>25</v>
      </c>
      <c r="F183" s="59">
        <v>1</v>
      </c>
      <c r="G183" s="59">
        <v>3</v>
      </c>
      <c r="H183" s="89"/>
      <c r="I183" s="59"/>
      <c r="J183" s="59"/>
      <c r="K183" s="59"/>
      <c r="L183" s="59"/>
      <c r="M183" s="59">
        <f t="shared" si="29"/>
        <v>3</v>
      </c>
      <c r="N183" s="67"/>
      <c r="O183" s="5"/>
    </row>
    <row r="184" spans="3:15" ht="15" customHeight="1" x14ac:dyDescent="0.3">
      <c r="C184" s="37"/>
      <c r="D184" s="31"/>
      <c r="E184" s="65"/>
      <c r="F184" s="59"/>
      <c r="G184" s="59"/>
      <c r="H184" s="89"/>
      <c r="I184" s="59"/>
      <c r="J184" s="59"/>
      <c r="K184" s="59"/>
      <c r="L184" s="59"/>
      <c r="M184" s="59"/>
      <c r="N184" s="67"/>
      <c r="O184" s="5"/>
    </row>
    <row r="185" spans="3:15" s="13" customFormat="1" ht="15" customHeight="1" x14ac:dyDescent="0.3">
      <c r="C185" s="37" t="str">
        <f>+RESUMEN!C57</f>
        <v>04.08.03.18</v>
      </c>
      <c r="D185" s="31" t="str">
        <f>+RESUMEN!D57</f>
        <v>TEE REDUCIDO RANURADO DE ø 2"-1.1/2"  ACERO UL/FM</v>
      </c>
      <c r="E185" s="65" t="str">
        <f>+RESUMEN!E57</f>
        <v>UND</v>
      </c>
      <c r="F185" s="59"/>
      <c r="G185" s="59"/>
      <c r="H185" s="89"/>
      <c r="I185" s="59"/>
      <c r="J185" s="59"/>
      <c r="K185" s="59"/>
      <c r="L185" s="59"/>
      <c r="M185" s="59"/>
      <c r="N185" s="67">
        <f>+SUM(M186:M189)</f>
        <v>12</v>
      </c>
    </row>
    <row r="186" spans="3:15" s="13" customFormat="1" ht="15" customHeight="1" x14ac:dyDescent="0.3">
      <c r="C186" s="37"/>
      <c r="D186" s="61" t="s">
        <v>26</v>
      </c>
      <c r="E186" s="32" t="s">
        <v>25</v>
      </c>
      <c r="F186" s="59">
        <v>1</v>
      </c>
      <c r="G186" s="59">
        <v>3</v>
      </c>
      <c r="H186" s="89"/>
      <c r="I186" s="59"/>
      <c r="J186" s="59"/>
      <c r="K186" s="59"/>
      <c r="L186" s="59"/>
      <c r="M186" s="59">
        <f t="shared" ref="M186:M189" si="30">+PRODUCT(F186:L186)</f>
        <v>3</v>
      </c>
      <c r="N186" s="67"/>
    </row>
    <row r="187" spans="3:15" s="13" customFormat="1" ht="15" customHeight="1" x14ac:dyDescent="0.3">
      <c r="C187" s="37"/>
      <c r="D187" s="61" t="s">
        <v>27</v>
      </c>
      <c r="E187" s="32" t="s">
        <v>25</v>
      </c>
      <c r="F187" s="59">
        <v>1</v>
      </c>
      <c r="G187" s="59">
        <v>3</v>
      </c>
      <c r="H187" s="89"/>
      <c r="I187" s="59"/>
      <c r="J187" s="59"/>
      <c r="K187" s="59"/>
      <c r="L187" s="59"/>
      <c r="M187" s="59">
        <f t="shared" si="30"/>
        <v>3</v>
      </c>
      <c r="N187" s="67"/>
    </row>
    <row r="188" spans="3:15" s="13" customFormat="1" ht="15" customHeight="1" x14ac:dyDescent="0.3">
      <c r="C188" s="37"/>
      <c r="D188" s="61" t="s">
        <v>28</v>
      </c>
      <c r="E188" s="32" t="s">
        <v>25</v>
      </c>
      <c r="F188" s="59">
        <v>1</v>
      </c>
      <c r="G188" s="59">
        <v>3</v>
      </c>
      <c r="H188" s="89"/>
      <c r="I188" s="59"/>
      <c r="J188" s="59"/>
      <c r="K188" s="59"/>
      <c r="L188" s="59"/>
      <c r="M188" s="59">
        <f t="shared" si="30"/>
        <v>3</v>
      </c>
      <c r="N188" s="67"/>
    </row>
    <row r="189" spans="3:15" s="13" customFormat="1" ht="15" customHeight="1" x14ac:dyDescent="0.3">
      <c r="C189" s="37"/>
      <c r="D189" s="61" t="s">
        <v>169</v>
      </c>
      <c r="E189" s="32" t="s">
        <v>25</v>
      </c>
      <c r="F189" s="59">
        <v>1</v>
      </c>
      <c r="G189" s="59">
        <v>3</v>
      </c>
      <c r="H189" s="89"/>
      <c r="I189" s="59"/>
      <c r="J189" s="59"/>
      <c r="K189" s="59"/>
      <c r="L189" s="59"/>
      <c r="M189" s="59">
        <f t="shared" si="30"/>
        <v>3</v>
      </c>
      <c r="N189" s="67"/>
    </row>
    <row r="190" spans="3:15" s="13" customFormat="1" ht="15" customHeight="1" x14ac:dyDescent="0.3">
      <c r="C190" s="37"/>
      <c r="D190" s="31"/>
      <c r="E190" s="65"/>
      <c r="F190" s="59"/>
      <c r="G190" s="59"/>
      <c r="H190" s="89"/>
      <c r="I190" s="59"/>
      <c r="J190" s="59"/>
      <c r="K190" s="59"/>
      <c r="L190" s="59"/>
      <c r="M190" s="67"/>
      <c r="N190" s="67"/>
    </row>
    <row r="191" spans="3:15" s="13" customFormat="1" ht="15" customHeight="1" x14ac:dyDescent="0.3">
      <c r="C191" s="37" t="str">
        <f>+RESUMEN!C58</f>
        <v>04.08.03.19</v>
      </c>
      <c r="D191" s="31" t="str">
        <f>+RESUMEN!D58</f>
        <v>TEE REDUCIDO RANURADO DE ø 2"-1.1/4"  ACERO UL/FM</v>
      </c>
      <c r="E191" s="65" t="str">
        <f>+RESUMEN!E58</f>
        <v>UND</v>
      </c>
      <c r="F191" s="59"/>
      <c r="G191" s="59"/>
      <c r="H191" s="89"/>
      <c r="I191" s="59"/>
      <c r="J191" s="59"/>
      <c r="K191" s="59"/>
      <c r="L191" s="59"/>
      <c r="M191" s="59"/>
      <c r="N191" s="67">
        <f>+SUM(M192:M195)</f>
        <v>12</v>
      </c>
    </row>
    <row r="192" spans="3:15" s="13" customFormat="1" ht="15" customHeight="1" x14ac:dyDescent="0.3">
      <c r="C192" s="37"/>
      <c r="D192" s="61" t="s">
        <v>26</v>
      </c>
      <c r="E192" s="32" t="s">
        <v>25</v>
      </c>
      <c r="F192" s="59">
        <v>1</v>
      </c>
      <c r="G192" s="59">
        <v>3</v>
      </c>
      <c r="H192" s="89"/>
      <c r="I192" s="59"/>
      <c r="J192" s="59"/>
      <c r="K192" s="59"/>
      <c r="L192" s="59"/>
      <c r="M192" s="59">
        <f t="shared" ref="M192:M195" si="31">+PRODUCT(F192:L192)</f>
        <v>3</v>
      </c>
      <c r="N192" s="67"/>
    </row>
    <row r="193" spans="3:14" s="13" customFormat="1" ht="15" customHeight="1" x14ac:dyDescent="0.3">
      <c r="C193" s="37"/>
      <c r="D193" s="61" t="s">
        <v>27</v>
      </c>
      <c r="E193" s="32" t="s">
        <v>25</v>
      </c>
      <c r="F193" s="59">
        <v>1</v>
      </c>
      <c r="G193" s="59">
        <v>3</v>
      </c>
      <c r="H193" s="89"/>
      <c r="I193" s="59"/>
      <c r="J193" s="59"/>
      <c r="K193" s="59"/>
      <c r="L193" s="59"/>
      <c r="M193" s="59">
        <f t="shared" si="31"/>
        <v>3</v>
      </c>
      <c r="N193" s="67"/>
    </row>
    <row r="194" spans="3:14" s="13" customFormat="1" ht="15" customHeight="1" x14ac:dyDescent="0.3">
      <c r="C194" s="37"/>
      <c r="D194" s="61" t="s">
        <v>28</v>
      </c>
      <c r="E194" s="32" t="s">
        <v>25</v>
      </c>
      <c r="F194" s="59">
        <v>1</v>
      </c>
      <c r="G194" s="59">
        <v>3</v>
      </c>
      <c r="H194" s="89"/>
      <c r="I194" s="59"/>
      <c r="J194" s="59"/>
      <c r="K194" s="59"/>
      <c r="L194" s="59"/>
      <c r="M194" s="59">
        <f t="shared" si="31"/>
        <v>3</v>
      </c>
      <c r="N194" s="67"/>
    </row>
    <row r="195" spans="3:14" s="13" customFormat="1" ht="15" customHeight="1" x14ac:dyDescent="0.3">
      <c r="C195" s="37"/>
      <c r="D195" s="61" t="s">
        <v>169</v>
      </c>
      <c r="E195" s="32" t="s">
        <v>25</v>
      </c>
      <c r="F195" s="59">
        <v>1</v>
      </c>
      <c r="G195" s="59">
        <v>3</v>
      </c>
      <c r="H195" s="89"/>
      <c r="I195" s="59"/>
      <c r="J195" s="59"/>
      <c r="K195" s="59"/>
      <c r="L195" s="59"/>
      <c r="M195" s="59">
        <f t="shared" si="31"/>
        <v>3</v>
      </c>
      <c r="N195" s="67"/>
    </row>
    <row r="196" spans="3:14" s="13" customFormat="1" ht="15" customHeight="1" x14ac:dyDescent="0.3">
      <c r="C196" s="37"/>
      <c r="D196" s="31"/>
      <c r="E196" s="65"/>
      <c r="F196" s="59"/>
      <c r="G196" s="59"/>
      <c r="H196" s="89"/>
      <c r="I196" s="59"/>
      <c r="J196" s="59"/>
      <c r="K196" s="59"/>
      <c r="L196" s="59"/>
      <c r="M196" s="59"/>
      <c r="N196" s="67"/>
    </row>
    <row r="197" spans="3:14" s="13" customFormat="1" ht="15" customHeight="1" x14ac:dyDescent="0.3">
      <c r="C197" s="37" t="str">
        <f>+RESUMEN!C59</f>
        <v>04.08.03.20</v>
      </c>
      <c r="D197" s="31" t="str">
        <f>+RESUMEN!D59</f>
        <v>TEE REDUCIDO RANURADO DE ø 2"-1"  ACERO UL/FM</v>
      </c>
      <c r="E197" s="65" t="str">
        <f>+RESUMEN!E59</f>
        <v>UND</v>
      </c>
      <c r="F197" s="59"/>
      <c r="G197" s="59"/>
      <c r="H197" s="89"/>
      <c r="I197" s="59"/>
      <c r="J197" s="59"/>
      <c r="K197" s="59"/>
      <c r="L197" s="59"/>
      <c r="M197" s="59"/>
      <c r="N197" s="67">
        <f>+SUM(M198:M201)</f>
        <v>8</v>
      </c>
    </row>
    <row r="198" spans="3:14" s="13" customFormat="1" ht="15" customHeight="1" x14ac:dyDescent="0.3">
      <c r="C198" s="37"/>
      <c r="D198" s="61" t="s">
        <v>26</v>
      </c>
      <c r="E198" s="32" t="s">
        <v>25</v>
      </c>
      <c r="F198" s="59">
        <v>1</v>
      </c>
      <c r="G198" s="59">
        <v>2</v>
      </c>
      <c r="H198" s="89"/>
      <c r="I198" s="59"/>
      <c r="J198" s="59"/>
      <c r="K198" s="59"/>
      <c r="L198" s="59"/>
      <c r="M198" s="59">
        <f t="shared" ref="M198:M201" si="32">+PRODUCT(F198:L198)</f>
        <v>2</v>
      </c>
      <c r="N198" s="67"/>
    </row>
    <row r="199" spans="3:14" s="13" customFormat="1" ht="15" customHeight="1" x14ac:dyDescent="0.3">
      <c r="C199" s="37"/>
      <c r="D199" s="61" t="s">
        <v>27</v>
      </c>
      <c r="E199" s="32" t="s">
        <v>25</v>
      </c>
      <c r="F199" s="59">
        <v>1</v>
      </c>
      <c r="G199" s="59">
        <v>2</v>
      </c>
      <c r="H199" s="89"/>
      <c r="I199" s="59"/>
      <c r="J199" s="59"/>
      <c r="K199" s="59"/>
      <c r="L199" s="59"/>
      <c r="M199" s="59">
        <f t="shared" si="32"/>
        <v>2</v>
      </c>
      <c r="N199" s="67"/>
    </row>
    <row r="200" spans="3:14" s="13" customFormat="1" ht="15" customHeight="1" x14ac:dyDescent="0.3">
      <c r="C200" s="37"/>
      <c r="D200" s="61" t="s">
        <v>28</v>
      </c>
      <c r="E200" s="32" t="s">
        <v>25</v>
      </c>
      <c r="F200" s="59">
        <v>1</v>
      </c>
      <c r="G200" s="59">
        <v>2</v>
      </c>
      <c r="H200" s="89"/>
      <c r="I200" s="59"/>
      <c r="J200" s="59"/>
      <c r="K200" s="59"/>
      <c r="L200" s="59"/>
      <c r="M200" s="59">
        <f t="shared" si="32"/>
        <v>2</v>
      </c>
      <c r="N200" s="67"/>
    </row>
    <row r="201" spans="3:14" s="13" customFormat="1" ht="15" customHeight="1" x14ac:dyDescent="0.3">
      <c r="C201" s="37"/>
      <c r="D201" s="61" t="s">
        <v>169</v>
      </c>
      <c r="E201" s="32" t="s">
        <v>25</v>
      </c>
      <c r="F201" s="59">
        <v>1</v>
      </c>
      <c r="G201" s="59">
        <v>2</v>
      </c>
      <c r="H201" s="89"/>
      <c r="I201" s="59"/>
      <c r="J201" s="59"/>
      <c r="K201" s="59"/>
      <c r="L201" s="59"/>
      <c r="M201" s="59">
        <f t="shared" si="32"/>
        <v>2</v>
      </c>
      <c r="N201" s="67"/>
    </row>
    <row r="202" spans="3:14" s="13" customFormat="1" ht="15" customHeight="1" x14ac:dyDescent="0.3">
      <c r="C202" s="37"/>
      <c r="D202" s="31"/>
      <c r="E202" s="65"/>
      <c r="F202" s="59"/>
      <c r="G202" s="59"/>
      <c r="H202" s="89"/>
      <c r="I202" s="59"/>
      <c r="J202" s="59"/>
      <c r="K202" s="59"/>
      <c r="L202" s="59"/>
      <c r="M202" s="59"/>
      <c r="N202" s="67"/>
    </row>
    <row r="203" spans="3:14" s="13" customFormat="1" ht="15" customHeight="1" x14ac:dyDescent="0.3">
      <c r="C203" s="37" t="str">
        <f>+RESUMEN!C60</f>
        <v>04.08.03.21</v>
      </c>
      <c r="D203" s="31" t="str">
        <f>+RESUMEN!D60</f>
        <v>TEE REDUCIDO RANURADO DE ø 1.1/2"-1.1/4"  ACERO UL/FM</v>
      </c>
      <c r="E203" s="65" t="str">
        <f>+RESUMEN!E60</f>
        <v>UND</v>
      </c>
      <c r="F203" s="59"/>
      <c r="G203" s="59"/>
      <c r="H203" s="89"/>
      <c r="I203" s="59"/>
      <c r="J203" s="59"/>
      <c r="K203" s="59"/>
      <c r="L203" s="59"/>
      <c r="M203" s="59"/>
      <c r="N203" s="67">
        <f>+SUM(M204:M207)</f>
        <v>8</v>
      </c>
    </row>
    <row r="204" spans="3:14" s="13" customFormat="1" ht="15" customHeight="1" x14ac:dyDescent="0.3">
      <c r="C204" s="37"/>
      <c r="D204" s="61" t="s">
        <v>26</v>
      </c>
      <c r="E204" s="32" t="s">
        <v>25</v>
      </c>
      <c r="F204" s="59">
        <v>1</v>
      </c>
      <c r="G204" s="59">
        <v>2</v>
      </c>
      <c r="H204" s="89"/>
      <c r="I204" s="59"/>
      <c r="J204" s="59"/>
      <c r="K204" s="59"/>
      <c r="L204" s="59"/>
      <c r="M204" s="59">
        <f t="shared" ref="M204:M207" si="33">+PRODUCT(F204:L204)</f>
        <v>2</v>
      </c>
      <c r="N204" s="67"/>
    </row>
    <row r="205" spans="3:14" s="13" customFormat="1" ht="15" customHeight="1" x14ac:dyDescent="0.3">
      <c r="C205" s="37"/>
      <c r="D205" s="61" t="s">
        <v>27</v>
      </c>
      <c r="E205" s="32" t="s">
        <v>25</v>
      </c>
      <c r="F205" s="59">
        <v>1</v>
      </c>
      <c r="G205" s="59">
        <v>2</v>
      </c>
      <c r="H205" s="89"/>
      <c r="I205" s="59"/>
      <c r="J205" s="59"/>
      <c r="K205" s="59"/>
      <c r="L205" s="59"/>
      <c r="M205" s="59">
        <f t="shared" si="33"/>
        <v>2</v>
      </c>
      <c r="N205" s="67"/>
    </row>
    <row r="206" spans="3:14" s="13" customFormat="1" ht="15" customHeight="1" x14ac:dyDescent="0.3">
      <c r="C206" s="37"/>
      <c r="D206" s="61" t="s">
        <v>28</v>
      </c>
      <c r="E206" s="32" t="s">
        <v>25</v>
      </c>
      <c r="F206" s="59">
        <v>1</v>
      </c>
      <c r="G206" s="59">
        <v>2</v>
      </c>
      <c r="H206" s="89"/>
      <c r="I206" s="59"/>
      <c r="J206" s="59"/>
      <c r="K206" s="59"/>
      <c r="L206" s="59"/>
      <c r="M206" s="59">
        <f t="shared" si="33"/>
        <v>2</v>
      </c>
      <c r="N206" s="67"/>
    </row>
    <row r="207" spans="3:14" s="13" customFormat="1" ht="15" customHeight="1" x14ac:dyDescent="0.3">
      <c r="C207" s="37"/>
      <c r="D207" s="61" t="s">
        <v>169</v>
      </c>
      <c r="E207" s="32" t="s">
        <v>25</v>
      </c>
      <c r="F207" s="59">
        <v>1</v>
      </c>
      <c r="G207" s="59">
        <v>2</v>
      </c>
      <c r="H207" s="89"/>
      <c r="I207" s="59"/>
      <c r="J207" s="59"/>
      <c r="K207" s="59"/>
      <c r="L207" s="59"/>
      <c r="M207" s="59">
        <f t="shared" si="33"/>
        <v>2</v>
      </c>
      <c r="N207" s="67"/>
    </row>
    <row r="208" spans="3:14" s="13" customFormat="1" ht="15" customHeight="1" x14ac:dyDescent="0.3">
      <c r="C208" s="37"/>
      <c r="D208" s="31"/>
      <c r="E208" s="65"/>
      <c r="F208" s="59"/>
      <c r="G208" s="59"/>
      <c r="H208" s="89"/>
      <c r="I208" s="59"/>
      <c r="J208" s="59"/>
      <c r="K208" s="59"/>
      <c r="L208" s="59"/>
      <c r="M208" s="59"/>
      <c r="N208" s="67"/>
    </row>
    <row r="209" spans="3:15" s="13" customFormat="1" ht="15" customHeight="1" x14ac:dyDescent="0.3">
      <c r="C209" s="37" t="str">
        <f>+RESUMEN!C61</f>
        <v>04.08.03.22</v>
      </c>
      <c r="D209" s="31" t="str">
        <f>+RESUMEN!D61</f>
        <v>TEE REDUCIDO RANURADO DE ø 1.1/2"-1"  ACERO UL/FM</v>
      </c>
      <c r="E209" s="65" t="str">
        <f>+RESUMEN!E61</f>
        <v>UND</v>
      </c>
      <c r="F209" s="59"/>
      <c r="G209" s="59"/>
      <c r="H209" s="89"/>
      <c r="I209" s="59"/>
      <c r="J209" s="59"/>
      <c r="K209" s="59"/>
      <c r="L209" s="59"/>
      <c r="M209" s="59"/>
      <c r="N209" s="67">
        <f>+SUM(M210:M213)</f>
        <v>33</v>
      </c>
    </row>
    <row r="210" spans="3:15" s="13" customFormat="1" ht="15" customHeight="1" x14ac:dyDescent="0.3">
      <c r="C210" s="37"/>
      <c r="D210" s="61" t="s">
        <v>26</v>
      </c>
      <c r="E210" s="32" t="s">
        <v>25</v>
      </c>
      <c r="F210" s="59">
        <v>1</v>
      </c>
      <c r="G210" s="59">
        <v>15</v>
      </c>
      <c r="H210" s="89"/>
      <c r="I210" s="59"/>
      <c r="J210" s="59"/>
      <c r="K210" s="59"/>
      <c r="L210" s="59"/>
      <c r="M210" s="59">
        <f t="shared" ref="M210:M213" si="34">+PRODUCT(F210:L210)</f>
        <v>15</v>
      </c>
      <c r="N210" s="67"/>
    </row>
    <row r="211" spans="3:15" s="13" customFormat="1" ht="15" customHeight="1" x14ac:dyDescent="0.3">
      <c r="C211" s="37"/>
      <c r="D211" s="61" t="s">
        <v>27</v>
      </c>
      <c r="E211" s="32" t="s">
        <v>25</v>
      </c>
      <c r="F211" s="59">
        <v>1</v>
      </c>
      <c r="G211" s="59">
        <v>6</v>
      </c>
      <c r="H211" s="89"/>
      <c r="I211" s="59"/>
      <c r="J211" s="59"/>
      <c r="K211" s="59"/>
      <c r="L211" s="59"/>
      <c r="M211" s="59">
        <f t="shared" si="34"/>
        <v>6</v>
      </c>
      <c r="N211" s="67"/>
    </row>
    <row r="212" spans="3:15" s="13" customFormat="1" ht="15" customHeight="1" x14ac:dyDescent="0.3">
      <c r="C212" s="37"/>
      <c r="D212" s="61" t="s">
        <v>28</v>
      </c>
      <c r="E212" s="32" t="s">
        <v>25</v>
      </c>
      <c r="F212" s="59">
        <v>1</v>
      </c>
      <c r="G212" s="59">
        <v>6</v>
      </c>
      <c r="H212" s="89"/>
      <c r="I212" s="59"/>
      <c r="J212" s="59"/>
      <c r="K212" s="59"/>
      <c r="L212" s="59"/>
      <c r="M212" s="59">
        <f t="shared" si="34"/>
        <v>6</v>
      </c>
      <c r="N212" s="67"/>
    </row>
    <row r="213" spans="3:15" s="13" customFormat="1" ht="15" customHeight="1" x14ac:dyDescent="0.3">
      <c r="C213" s="37"/>
      <c r="D213" s="61" t="s">
        <v>169</v>
      </c>
      <c r="E213" s="32" t="s">
        <v>25</v>
      </c>
      <c r="F213" s="59">
        <v>1</v>
      </c>
      <c r="G213" s="59">
        <v>6</v>
      </c>
      <c r="H213" s="89"/>
      <c r="I213" s="59"/>
      <c r="J213" s="59"/>
      <c r="K213" s="59"/>
      <c r="L213" s="59"/>
      <c r="M213" s="59">
        <f t="shared" si="34"/>
        <v>6</v>
      </c>
      <c r="N213" s="67"/>
    </row>
    <row r="214" spans="3:15" s="13" customFormat="1" ht="15" customHeight="1" x14ac:dyDescent="0.3">
      <c r="C214" s="37"/>
      <c r="D214" s="31"/>
      <c r="E214" s="65"/>
      <c r="F214" s="59"/>
      <c r="G214" s="59"/>
      <c r="H214" s="89"/>
      <c r="I214" s="59"/>
      <c r="J214" s="59"/>
      <c r="K214" s="59"/>
      <c r="L214" s="59"/>
      <c r="M214" s="59"/>
      <c r="N214" s="67"/>
    </row>
    <row r="215" spans="3:15" ht="15" customHeight="1" x14ac:dyDescent="0.3">
      <c r="C215" s="37" t="str">
        <f>+RESUMEN!C62</f>
        <v>04.08.03.23</v>
      </c>
      <c r="D215" s="31" t="str">
        <f>+RESUMEN!D62</f>
        <v>TEE ROSCADO DE ø 1" - ACERO UL/FM</v>
      </c>
      <c r="E215" s="65" t="str">
        <f>+RESUMEN!E62</f>
        <v>UND</v>
      </c>
      <c r="F215" s="26"/>
      <c r="G215" s="59"/>
      <c r="H215" s="89"/>
      <c r="I215" s="59"/>
      <c r="J215" s="59"/>
      <c r="K215" s="59"/>
      <c r="L215" s="59"/>
      <c r="M215" s="59"/>
      <c r="N215" s="67">
        <f>+SUM(M216:M219)</f>
        <v>41</v>
      </c>
      <c r="O215" s="5"/>
    </row>
    <row r="216" spans="3:15" ht="15" customHeight="1" x14ac:dyDescent="0.3">
      <c r="C216" s="37"/>
      <c r="D216" s="61" t="s">
        <v>26</v>
      </c>
      <c r="E216" s="32" t="s">
        <v>25</v>
      </c>
      <c r="F216" s="59">
        <v>1</v>
      </c>
      <c r="G216" s="59">
        <v>11</v>
      </c>
      <c r="H216" s="89"/>
      <c r="I216" s="59"/>
      <c r="J216" s="59"/>
      <c r="K216" s="59"/>
      <c r="L216" s="59"/>
      <c r="M216" s="59">
        <f t="shared" ref="M216:M219" si="35">+PRODUCT(F216:L216)</f>
        <v>11</v>
      </c>
      <c r="N216" s="67"/>
      <c r="O216" s="5"/>
    </row>
    <row r="217" spans="3:15" ht="15" customHeight="1" x14ac:dyDescent="0.3">
      <c r="C217" s="37"/>
      <c r="D217" s="61" t="s">
        <v>27</v>
      </c>
      <c r="E217" s="32" t="s">
        <v>25</v>
      </c>
      <c r="F217" s="59">
        <v>1</v>
      </c>
      <c r="G217" s="59">
        <v>10</v>
      </c>
      <c r="H217" s="89"/>
      <c r="I217" s="59"/>
      <c r="J217" s="59"/>
      <c r="K217" s="59"/>
      <c r="L217" s="59"/>
      <c r="M217" s="59">
        <f t="shared" si="35"/>
        <v>10</v>
      </c>
      <c r="N217" s="67"/>
      <c r="O217" s="5"/>
    </row>
    <row r="218" spans="3:15" ht="15" customHeight="1" x14ac:dyDescent="0.3">
      <c r="C218" s="37"/>
      <c r="D218" s="61" t="s">
        <v>28</v>
      </c>
      <c r="E218" s="32" t="s">
        <v>25</v>
      </c>
      <c r="F218" s="59">
        <v>1</v>
      </c>
      <c r="G218" s="59">
        <v>10</v>
      </c>
      <c r="H218" s="89"/>
      <c r="I218" s="59"/>
      <c r="J218" s="59"/>
      <c r="K218" s="59"/>
      <c r="L218" s="59"/>
      <c r="M218" s="59">
        <f t="shared" si="35"/>
        <v>10</v>
      </c>
      <c r="N218" s="67"/>
      <c r="O218" s="5"/>
    </row>
    <row r="219" spans="3:15" ht="15" customHeight="1" x14ac:dyDescent="0.3">
      <c r="C219" s="37"/>
      <c r="D219" s="61" t="s">
        <v>169</v>
      </c>
      <c r="E219" s="32" t="s">
        <v>25</v>
      </c>
      <c r="F219" s="59">
        <v>1</v>
      </c>
      <c r="G219" s="59">
        <v>10</v>
      </c>
      <c r="H219" s="89"/>
      <c r="I219" s="59"/>
      <c r="J219" s="59"/>
      <c r="K219" s="59"/>
      <c r="L219" s="59"/>
      <c r="M219" s="59">
        <f t="shared" si="35"/>
        <v>10</v>
      </c>
      <c r="N219" s="67"/>
      <c r="O219" s="5"/>
    </row>
    <row r="220" spans="3:15" ht="15" customHeight="1" x14ac:dyDescent="0.3">
      <c r="C220" s="37"/>
      <c r="D220" s="31"/>
      <c r="E220" s="65"/>
      <c r="F220" s="26"/>
      <c r="G220" s="59"/>
      <c r="H220" s="89"/>
      <c r="I220" s="59"/>
      <c r="J220" s="59"/>
      <c r="K220" s="59"/>
      <c r="L220" s="59"/>
      <c r="M220" s="59"/>
      <c r="N220" s="67"/>
      <c r="O220" s="5"/>
    </row>
    <row r="221" spans="3:15" ht="15" customHeight="1" x14ac:dyDescent="0.3">
      <c r="C221" s="37" t="str">
        <f>+RESUMEN!C63</f>
        <v>04.08.03.24</v>
      </c>
      <c r="D221" s="31" t="str">
        <f>+RESUMEN!D63</f>
        <v>TEE ROSCADO DE ø 1 1/4" - ACERO UL/FM</v>
      </c>
      <c r="E221" s="65" t="str">
        <f>+RESUMEN!E63</f>
        <v>UND</v>
      </c>
      <c r="F221" s="26"/>
      <c r="G221" s="59"/>
      <c r="H221" s="89"/>
      <c r="I221" s="59"/>
      <c r="J221" s="59"/>
      <c r="K221" s="59"/>
      <c r="L221" s="59"/>
      <c r="M221" s="59"/>
      <c r="N221" s="67">
        <f>+SUM(M222:M225)</f>
        <v>20</v>
      </c>
      <c r="O221" s="5"/>
    </row>
    <row r="222" spans="3:15" ht="15" customHeight="1" x14ac:dyDescent="0.3">
      <c r="C222" s="37"/>
      <c r="D222" s="61" t="s">
        <v>26</v>
      </c>
      <c r="E222" s="32" t="s">
        <v>25</v>
      </c>
      <c r="F222" s="59">
        <v>1</v>
      </c>
      <c r="G222" s="59">
        <v>5</v>
      </c>
      <c r="H222" s="89"/>
      <c r="I222" s="59"/>
      <c r="J222" s="59"/>
      <c r="K222" s="59"/>
      <c r="L222" s="59"/>
      <c r="M222" s="59">
        <f t="shared" ref="M222:M225" si="36">+PRODUCT(F222:L222)</f>
        <v>5</v>
      </c>
      <c r="N222" s="67"/>
      <c r="O222" s="5"/>
    </row>
    <row r="223" spans="3:15" ht="15" customHeight="1" x14ac:dyDescent="0.3">
      <c r="C223" s="37"/>
      <c r="D223" s="61" t="s">
        <v>27</v>
      </c>
      <c r="E223" s="32" t="s">
        <v>25</v>
      </c>
      <c r="F223" s="59">
        <v>1</v>
      </c>
      <c r="G223" s="59">
        <v>5</v>
      </c>
      <c r="H223" s="89"/>
      <c r="I223" s="59"/>
      <c r="J223" s="59"/>
      <c r="K223" s="59"/>
      <c r="L223" s="59"/>
      <c r="M223" s="59">
        <f t="shared" si="36"/>
        <v>5</v>
      </c>
      <c r="N223" s="67"/>
      <c r="O223" s="5"/>
    </row>
    <row r="224" spans="3:15" ht="15" customHeight="1" x14ac:dyDescent="0.3">
      <c r="C224" s="37"/>
      <c r="D224" s="61" t="s">
        <v>28</v>
      </c>
      <c r="E224" s="32" t="s">
        <v>25</v>
      </c>
      <c r="F224" s="59">
        <v>1</v>
      </c>
      <c r="G224" s="59">
        <v>5</v>
      </c>
      <c r="H224" s="89"/>
      <c r="I224" s="59"/>
      <c r="J224" s="59"/>
      <c r="K224" s="59"/>
      <c r="L224" s="59"/>
      <c r="M224" s="59">
        <f t="shared" si="36"/>
        <v>5</v>
      </c>
      <c r="N224" s="67"/>
      <c r="O224" s="5"/>
    </row>
    <row r="225" spans="3:15" ht="15" customHeight="1" x14ac:dyDescent="0.3">
      <c r="C225" s="37"/>
      <c r="D225" s="61" t="s">
        <v>169</v>
      </c>
      <c r="E225" s="32" t="s">
        <v>25</v>
      </c>
      <c r="F225" s="59">
        <v>1</v>
      </c>
      <c r="G225" s="59">
        <v>5</v>
      </c>
      <c r="H225" s="89"/>
      <c r="I225" s="59"/>
      <c r="J225" s="59"/>
      <c r="K225" s="59"/>
      <c r="L225" s="59"/>
      <c r="M225" s="59">
        <f t="shared" si="36"/>
        <v>5</v>
      </c>
      <c r="N225" s="67"/>
      <c r="O225" s="5"/>
    </row>
    <row r="226" spans="3:15" ht="15" customHeight="1" x14ac:dyDescent="0.3">
      <c r="C226" s="37"/>
      <c r="D226" s="31"/>
      <c r="E226" s="65"/>
      <c r="F226" s="26"/>
      <c r="G226" s="59"/>
      <c r="H226" s="89"/>
      <c r="I226" s="59"/>
      <c r="J226" s="59"/>
      <c r="K226" s="59"/>
      <c r="L226" s="59"/>
      <c r="M226" s="59"/>
      <c r="N226" s="67"/>
      <c r="O226" s="5"/>
    </row>
    <row r="227" spans="3:15" ht="15" customHeight="1" x14ac:dyDescent="0.3">
      <c r="C227" s="37" t="str">
        <f>+RESUMEN!C64</f>
        <v>04.08.03.25</v>
      </c>
      <c r="D227" s="31" t="str">
        <f>+RESUMEN!D64</f>
        <v>CRUZ RANURADO DE ø 4" - ACERO UL/FM</v>
      </c>
      <c r="E227" s="65" t="str">
        <f>+RESUMEN!E64</f>
        <v>UND</v>
      </c>
      <c r="F227" s="59"/>
      <c r="G227" s="59"/>
      <c r="H227" s="90"/>
      <c r="I227" s="59"/>
      <c r="J227" s="59"/>
      <c r="K227" s="59"/>
      <c r="L227" s="59"/>
      <c r="M227" s="59"/>
      <c r="N227" s="67">
        <f>+SUM(M228:M231)</f>
        <v>4</v>
      </c>
      <c r="O227" s="5"/>
    </row>
    <row r="228" spans="3:15" ht="15" customHeight="1" x14ac:dyDescent="0.3">
      <c r="C228" s="37"/>
      <c r="D228" s="61" t="s">
        <v>26</v>
      </c>
      <c r="E228" s="32" t="s">
        <v>25</v>
      </c>
      <c r="F228" s="59">
        <v>1</v>
      </c>
      <c r="G228" s="59">
        <v>1</v>
      </c>
      <c r="H228" s="89"/>
      <c r="I228" s="59"/>
      <c r="J228" s="59"/>
      <c r="K228" s="59"/>
      <c r="L228" s="59"/>
      <c r="M228" s="59">
        <f t="shared" ref="M228:M231" si="37">+PRODUCT(F228:L228)</f>
        <v>1</v>
      </c>
      <c r="N228" s="67"/>
      <c r="O228" s="5"/>
    </row>
    <row r="229" spans="3:15" ht="15" customHeight="1" x14ac:dyDescent="0.3">
      <c r="C229" s="37"/>
      <c r="D229" s="61" t="s">
        <v>27</v>
      </c>
      <c r="E229" s="32" t="s">
        <v>25</v>
      </c>
      <c r="F229" s="59">
        <v>1</v>
      </c>
      <c r="G229" s="59">
        <v>1</v>
      </c>
      <c r="H229" s="89"/>
      <c r="I229" s="59"/>
      <c r="J229" s="59"/>
      <c r="K229" s="59"/>
      <c r="L229" s="59"/>
      <c r="M229" s="59">
        <f t="shared" si="37"/>
        <v>1</v>
      </c>
      <c r="N229" s="67"/>
      <c r="O229" s="5"/>
    </row>
    <row r="230" spans="3:15" ht="15" customHeight="1" x14ac:dyDescent="0.3">
      <c r="C230" s="37"/>
      <c r="D230" s="61" t="s">
        <v>28</v>
      </c>
      <c r="E230" s="32" t="s">
        <v>25</v>
      </c>
      <c r="F230" s="59">
        <v>1</v>
      </c>
      <c r="G230" s="59">
        <v>1</v>
      </c>
      <c r="H230" s="89"/>
      <c r="I230" s="59"/>
      <c r="J230" s="59"/>
      <c r="K230" s="59"/>
      <c r="L230" s="59"/>
      <c r="M230" s="59">
        <f t="shared" si="37"/>
        <v>1</v>
      </c>
      <c r="N230" s="67"/>
      <c r="O230" s="5"/>
    </row>
    <row r="231" spans="3:15" ht="15" customHeight="1" x14ac:dyDescent="0.3">
      <c r="C231" s="37"/>
      <c r="D231" s="61" t="s">
        <v>169</v>
      </c>
      <c r="E231" s="32" t="s">
        <v>25</v>
      </c>
      <c r="F231" s="59">
        <v>1</v>
      </c>
      <c r="G231" s="59">
        <v>1</v>
      </c>
      <c r="H231" s="89"/>
      <c r="I231" s="59"/>
      <c r="J231" s="59"/>
      <c r="K231" s="59"/>
      <c r="L231" s="59"/>
      <c r="M231" s="59">
        <f t="shared" si="37"/>
        <v>1</v>
      </c>
      <c r="N231" s="67"/>
      <c r="O231" s="5"/>
    </row>
    <row r="232" spans="3:15" ht="15" customHeight="1" x14ac:dyDescent="0.3">
      <c r="C232" s="37"/>
      <c r="D232" s="31"/>
      <c r="E232" s="65"/>
      <c r="F232" s="59"/>
      <c r="G232" s="59"/>
      <c r="H232" s="90"/>
      <c r="I232" s="59"/>
      <c r="J232" s="59"/>
      <c r="K232" s="59"/>
      <c r="L232" s="59"/>
      <c r="M232" s="67"/>
      <c r="N232" s="67"/>
      <c r="O232" s="5"/>
    </row>
    <row r="233" spans="3:15" ht="15" customHeight="1" x14ac:dyDescent="0.3">
      <c r="C233" s="37" t="str">
        <f>+RESUMEN!C65</f>
        <v>04.08.03.26</v>
      </c>
      <c r="D233" s="31" t="str">
        <f>+RESUMEN!D65</f>
        <v>CRUZ RANURADO DE ø 3" - ACERO UL/FM</v>
      </c>
      <c r="E233" s="65" t="str">
        <f>+RESUMEN!E65</f>
        <v>UND</v>
      </c>
      <c r="F233" s="59"/>
      <c r="G233" s="59"/>
      <c r="H233" s="89"/>
      <c r="I233" s="59"/>
      <c r="J233" s="59"/>
      <c r="K233" s="59"/>
      <c r="L233" s="59"/>
      <c r="M233" s="59"/>
      <c r="N233" s="67">
        <f>+SUM(M234:M237)</f>
        <v>4</v>
      </c>
      <c r="O233" s="5"/>
    </row>
    <row r="234" spans="3:15" ht="15" customHeight="1" x14ac:dyDescent="0.3">
      <c r="C234" s="37"/>
      <c r="D234" s="61" t="s">
        <v>26</v>
      </c>
      <c r="E234" s="32" t="s">
        <v>25</v>
      </c>
      <c r="F234" s="59">
        <v>1</v>
      </c>
      <c r="G234" s="59">
        <v>1</v>
      </c>
      <c r="H234" s="89"/>
      <c r="I234" s="59"/>
      <c r="J234" s="59"/>
      <c r="K234" s="59"/>
      <c r="L234" s="59"/>
      <c r="M234" s="59">
        <f t="shared" ref="M234:M237" si="38">+PRODUCT(F234:L234)</f>
        <v>1</v>
      </c>
      <c r="N234" s="67"/>
      <c r="O234" s="5"/>
    </row>
    <row r="235" spans="3:15" ht="15" customHeight="1" x14ac:dyDescent="0.3">
      <c r="C235" s="37"/>
      <c r="D235" s="61" t="s">
        <v>27</v>
      </c>
      <c r="E235" s="32" t="s">
        <v>25</v>
      </c>
      <c r="F235" s="59">
        <v>1</v>
      </c>
      <c r="G235" s="59">
        <v>1</v>
      </c>
      <c r="H235" s="89"/>
      <c r="I235" s="59"/>
      <c r="J235" s="59"/>
      <c r="K235" s="59"/>
      <c r="L235" s="59"/>
      <c r="M235" s="59">
        <f t="shared" si="38"/>
        <v>1</v>
      </c>
      <c r="N235" s="67"/>
      <c r="O235" s="5"/>
    </row>
    <row r="236" spans="3:15" ht="15" customHeight="1" x14ac:dyDescent="0.3">
      <c r="C236" s="37"/>
      <c r="D236" s="61" t="s">
        <v>28</v>
      </c>
      <c r="E236" s="32" t="s">
        <v>25</v>
      </c>
      <c r="F236" s="59">
        <v>1</v>
      </c>
      <c r="G236" s="59">
        <v>1</v>
      </c>
      <c r="H236" s="89"/>
      <c r="I236" s="59"/>
      <c r="J236" s="59"/>
      <c r="K236" s="59"/>
      <c r="L236" s="59"/>
      <c r="M236" s="59">
        <f t="shared" si="38"/>
        <v>1</v>
      </c>
      <c r="N236" s="67"/>
      <c r="O236" s="5"/>
    </row>
    <row r="237" spans="3:15" ht="15" customHeight="1" x14ac:dyDescent="0.3">
      <c r="C237" s="37"/>
      <c r="D237" s="61" t="s">
        <v>169</v>
      </c>
      <c r="E237" s="32" t="s">
        <v>25</v>
      </c>
      <c r="F237" s="59">
        <v>1</v>
      </c>
      <c r="G237" s="59">
        <v>1</v>
      </c>
      <c r="H237" s="89"/>
      <c r="I237" s="59"/>
      <c r="J237" s="59"/>
      <c r="K237" s="59"/>
      <c r="L237" s="59"/>
      <c r="M237" s="59">
        <f t="shared" si="38"/>
        <v>1</v>
      </c>
      <c r="N237" s="67"/>
      <c r="O237" s="5"/>
    </row>
    <row r="238" spans="3:15" ht="15" customHeight="1" x14ac:dyDescent="0.3">
      <c r="C238" s="37"/>
      <c r="D238" s="31"/>
      <c r="E238" s="65"/>
      <c r="F238" s="59"/>
      <c r="G238" s="59"/>
      <c r="H238" s="89"/>
      <c r="I238" s="59"/>
      <c r="J238" s="59"/>
      <c r="K238" s="59"/>
      <c r="L238" s="59"/>
      <c r="M238" s="59"/>
      <c r="N238" s="67"/>
      <c r="O238" s="5"/>
    </row>
    <row r="239" spans="3:15" ht="15" customHeight="1" x14ac:dyDescent="0.3">
      <c r="C239" s="37" t="str">
        <f>+RESUMEN!C66</f>
        <v>04.08.03.27</v>
      </c>
      <c r="D239" s="31" t="str">
        <f>+RESUMEN!D66</f>
        <v>CRUZ RANURADO DE ø 2.1/2" - ACERO UL/FM</v>
      </c>
      <c r="E239" s="65" t="str">
        <f>+RESUMEN!E66</f>
        <v>UND</v>
      </c>
      <c r="F239" s="59"/>
      <c r="G239" s="59"/>
      <c r="H239" s="89"/>
      <c r="I239" s="59"/>
      <c r="J239" s="59"/>
      <c r="K239" s="59"/>
      <c r="L239" s="59"/>
      <c r="M239" s="59"/>
      <c r="N239" s="67">
        <f>+SUM(M240:M243)</f>
        <v>20</v>
      </c>
      <c r="O239" s="5"/>
    </row>
    <row r="240" spans="3:15" ht="15" customHeight="1" x14ac:dyDescent="0.3">
      <c r="C240" s="37"/>
      <c r="D240" s="61" t="s">
        <v>26</v>
      </c>
      <c r="E240" s="32" t="s">
        <v>25</v>
      </c>
      <c r="F240" s="59">
        <v>1</v>
      </c>
      <c r="G240" s="59">
        <v>5</v>
      </c>
      <c r="H240" s="89"/>
      <c r="I240" s="59"/>
      <c r="J240" s="59"/>
      <c r="K240" s="59"/>
      <c r="L240" s="59"/>
      <c r="M240" s="59">
        <f t="shared" ref="M240:M243" si="39">+PRODUCT(F240:L240)</f>
        <v>5</v>
      </c>
      <c r="N240" s="67"/>
      <c r="O240" s="5"/>
    </row>
    <row r="241" spans="3:15" ht="15" customHeight="1" x14ac:dyDescent="0.3">
      <c r="C241" s="37"/>
      <c r="D241" s="61" t="s">
        <v>27</v>
      </c>
      <c r="E241" s="32" t="s">
        <v>25</v>
      </c>
      <c r="F241" s="59">
        <v>1</v>
      </c>
      <c r="G241" s="59">
        <v>5</v>
      </c>
      <c r="H241" s="89"/>
      <c r="I241" s="59"/>
      <c r="J241" s="59"/>
      <c r="K241" s="59"/>
      <c r="L241" s="59"/>
      <c r="M241" s="59">
        <f t="shared" si="39"/>
        <v>5</v>
      </c>
      <c r="N241" s="67"/>
      <c r="O241" s="5"/>
    </row>
    <row r="242" spans="3:15" ht="15" customHeight="1" x14ac:dyDescent="0.3">
      <c r="C242" s="37"/>
      <c r="D242" s="61" t="s">
        <v>28</v>
      </c>
      <c r="E242" s="32" t="s">
        <v>25</v>
      </c>
      <c r="F242" s="59">
        <v>1</v>
      </c>
      <c r="G242" s="59">
        <v>5</v>
      </c>
      <c r="H242" s="89"/>
      <c r="I242" s="59"/>
      <c r="J242" s="59"/>
      <c r="K242" s="59"/>
      <c r="L242" s="59"/>
      <c r="M242" s="59">
        <f t="shared" si="39"/>
        <v>5</v>
      </c>
      <c r="N242" s="67"/>
      <c r="O242" s="5"/>
    </row>
    <row r="243" spans="3:15" ht="15" customHeight="1" x14ac:dyDescent="0.3">
      <c r="C243" s="37"/>
      <c r="D243" s="61" t="s">
        <v>169</v>
      </c>
      <c r="E243" s="32" t="s">
        <v>25</v>
      </c>
      <c r="F243" s="59">
        <v>1</v>
      </c>
      <c r="G243" s="59">
        <v>5</v>
      </c>
      <c r="H243" s="89"/>
      <c r="I243" s="59"/>
      <c r="J243" s="59"/>
      <c r="K243" s="59"/>
      <c r="L243" s="59"/>
      <c r="M243" s="59">
        <f t="shared" si="39"/>
        <v>5</v>
      </c>
      <c r="N243" s="67"/>
      <c r="O243" s="5"/>
    </row>
    <row r="244" spans="3:15" ht="15" customHeight="1" x14ac:dyDescent="0.3">
      <c r="C244" s="37"/>
      <c r="D244" s="31"/>
      <c r="E244" s="65"/>
      <c r="F244" s="59"/>
      <c r="G244" s="59"/>
      <c r="H244" s="89"/>
      <c r="I244" s="59"/>
      <c r="J244" s="59"/>
      <c r="K244" s="59"/>
      <c r="L244" s="59"/>
      <c r="M244" s="59"/>
      <c r="N244" s="67"/>
      <c r="O244" s="5"/>
    </row>
    <row r="245" spans="3:15" ht="15" customHeight="1" x14ac:dyDescent="0.3">
      <c r="C245" s="37" t="str">
        <f>+RESUMEN!C67</f>
        <v>04.08.03.28</v>
      </c>
      <c r="D245" s="31" t="str">
        <f>+RESUMEN!D67</f>
        <v>CRUZ ROSCADO DE ø 2" - ACERO UL/FM</v>
      </c>
      <c r="E245" s="65" t="str">
        <f>+RESUMEN!E67</f>
        <v>UND</v>
      </c>
      <c r="F245" s="59"/>
      <c r="G245" s="59"/>
      <c r="H245" s="89"/>
      <c r="I245" s="59"/>
      <c r="J245" s="59"/>
      <c r="K245" s="59"/>
      <c r="L245" s="59"/>
      <c r="M245" s="59"/>
      <c r="N245" s="67">
        <f>+SUM(M246:M249)</f>
        <v>8</v>
      </c>
      <c r="O245" s="5"/>
    </row>
    <row r="246" spans="3:15" ht="15" customHeight="1" x14ac:dyDescent="0.3">
      <c r="C246" s="37"/>
      <c r="D246" s="61" t="s">
        <v>26</v>
      </c>
      <c r="E246" s="32" t="s">
        <v>25</v>
      </c>
      <c r="F246" s="59">
        <v>1</v>
      </c>
      <c r="G246" s="59">
        <v>2</v>
      </c>
      <c r="H246" s="89"/>
      <c r="I246" s="59"/>
      <c r="J246" s="59"/>
      <c r="K246" s="59"/>
      <c r="L246" s="59"/>
      <c r="M246" s="59">
        <f t="shared" ref="M246:M249" si="40">+PRODUCT(F246:L246)</f>
        <v>2</v>
      </c>
      <c r="N246" s="67"/>
      <c r="O246" s="5"/>
    </row>
    <row r="247" spans="3:15" ht="15" customHeight="1" x14ac:dyDescent="0.3">
      <c r="C247" s="37"/>
      <c r="D247" s="61" t="s">
        <v>27</v>
      </c>
      <c r="E247" s="32" t="s">
        <v>25</v>
      </c>
      <c r="F247" s="59">
        <v>1</v>
      </c>
      <c r="G247" s="59">
        <v>2</v>
      </c>
      <c r="H247" s="89"/>
      <c r="I247" s="59"/>
      <c r="J247" s="59"/>
      <c r="K247" s="59"/>
      <c r="L247" s="59"/>
      <c r="M247" s="59">
        <f t="shared" si="40"/>
        <v>2</v>
      </c>
      <c r="N247" s="67"/>
      <c r="O247" s="5"/>
    </row>
    <row r="248" spans="3:15" ht="15" customHeight="1" x14ac:dyDescent="0.3">
      <c r="C248" s="37"/>
      <c r="D248" s="61" t="s">
        <v>28</v>
      </c>
      <c r="E248" s="32" t="s">
        <v>25</v>
      </c>
      <c r="F248" s="59">
        <v>1</v>
      </c>
      <c r="G248" s="59">
        <v>2</v>
      </c>
      <c r="H248" s="89"/>
      <c r="I248" s="59"/>
      <c r="J248" s="59"/>
      <c r="K248" s="59"/>
      <c r="L248" s="59"/>
      <c r="M248" s="59">
        <f t="shared" si="40"/>
        <v>2</v>
      </c>
      <c r="N248" s="67"/>
      <c r="O248" s="5"/>
    </row>
    <row r="249" spans="3:15" ht="15" customHeight="1" x14ac:dyDescent="0.3">
      <c r="C249" s="37"/>
      <c r="D249" s="61" t="s">
        <v>169</v>
      </c>
      <c r="E249" s="32" t="s">
        <v>25</v>
      </c>
      <c r="F249" s="59">
        <v>1</v>
      </c>
      <c r="G249" s="59">
        <v>2</v>
      </c>
      <c r="H249" s="89"/>
      <c r="I249" s="59"/>
      <c r="J249" s="59"/>
      <c r="K249" s="59"/>
      <c r="L249" s="59"/>
      <c r="M249" s="59">
        <f t="shared" si="40"/>
        <v>2</v>
      </c>
      <c r="N249" s="67"/>
      <c r="O249" s="5"/>
    </row>
    <row r="250" spans="3:15" ht="15" customHeight="1" x14ac:dyDescent="0.3">
      <c r="C250" s="37"/>
      <c r="D250" s="31"/>
      <c r="E250" s="65"/>
      <c r="F250" s="59"/>
      <c r="G250" s="59"/>
      <c r="H250" s="89"/>
      <c r="I250" s="59"/>
      <c r="J250" s="59"/>
      <c r="K250" s="59"/>
      <c r="L250" s="59"/>
      <c r="M250" s="59"/>
      <c r="N250" s="67"/>
      <c r="O250" s="5"/>
    </row>
    <row r="251" spans="3:15" ht="15" customHeight="1" x14ac:dyDescent="0.3">
      <c r="C251" s="37" t="str">
        <f>+RESUMEN!C68</f>
        <v>04.08.03.29</v>
      </c>
      <c r="D251" s="31" t="str">
        <f>+RESUMEN!D68</f>
        <v>CRUZ ROSCADO DE ø 1.1/2" - ACERO UL/FM</v>
      </c>
      <c r="E251" s="65" t="str">
        <f>+RESUMEN!E68</f>
        <v>UND</v>
      </c>
      <c r="F251" s="59"/>
      <c r="G251" s="59"/>
      <c r="H251" s="89"/>
      <c r="I251" s="59"/>
      <c r="J251" s="59"/>
      <c r="K251" s="59"/>
      <c r="L251" s="59"/>
      <c r="M251" s="59"/>
      <c r="N251" s="67">
        <f>+SUM(M252:M255)</f>
        <v>8</v>
      </c>
      <c r="O251" s="5"/>
    </row>
    <row r="252" spans="3:15" ht="15" customHeight="1" x14ac:dyDescent="0.3">
      <c r="C252" s="37"/>
      <c r="D252" s="61" t="s">
        <v>26</v>
      </c>
      <c r="E252" s="32" t="s">
        <v>25</v>
      </c>
      <c r="F252" s="59">
        <v>1</v>
      </c>
      <c r="G252" s="59">
        <v>2</v>
      </c>
      <c r="H252" s="89"/>
      <c r="I252" s="59"/>
      <c r="J252" s="59"/>
      <c r="K252" s="59"/>
      <c r="L252" s="59"/>
      <c r="M252" s="59">
        <f t="shared" ref="M252:M255" si="41">+PRODUCT(F252:L252)</f>
        <v>2</v>
      </c>
      <c r="N252" s="67"/>
      <c r="O252" s="5"/>
    </row>
    <row r="253" spans="3:15" ht="15" customHeight="1" x14ac:dyDescent="0.3">
      <c r="C253" s="37"/>
      <c r="D253" s="61" t="s">
        <v>27</v>
      </c>
      <c r="E253" s="32" t="s">
        <v>25</v>
      </c>
      <c r="F253" s="59">
        <v>1</v>
      </c>
      <c r="G253" s="59">
        <v>2</v>
      </c>
      <c r="H253" s="89"/>
      <c r="I253" s="59"/>
      <c r="J253" s="59"/>
      <c r="K253" s="59"/>
      <c r="L253" s="59"/>
      <c r="M253" s="59">
        <f t="shared" si="41"/>
        <v>2</v>
      </c>
      <c r="N253" s="67"/>
      <c r="O253" s="5"/>
    </row>
    <row r="254" spans="3:15" ht="15" customHeight="1" x14ac:dyDescent="0.3">
      <c r="C254" s="37"/>
      <c r="D254" s="61" t="s">
        <v>28</v>
      </c>
      <c r="E254" s="32" t="s">
        <v>25</v>
      </c>
      <c r="F254" s="59">
        <v>1</v>
      </c>
      <c r="G254" s="59">
        <v>2</v>
      </c>
      <c r="H254" s="89"/>
      <c r="I254" s="59"/>
      <c r="J254" s="59"/>
      <c r="K254" s="59"/>
      <c r="L254" s="59"/>
      <c r="M254" s="59">
        <f t="shared" si="41"/>
        <v>2</v>
      </c>
      <c r="N254" s="67"/>
      <c r="O254" s="5"/>
    </row>
    <row r="255" spans="3:15" ht="15" customHeight="1" x14ac:dyDescent="0.3">
      <c r="C255" s="37"/>
      <c r="D255" s="61" t="s">
        <v>169</v>
      </c>
      <c r="E255" s="32" t="s">
        <v>25</v>
      </c>
      <c r="F255" s="59">
        <v>1</v>
      </c>
      <c r="G255" s="59">
        <v>2</v>
      </c>
      <c r="H255" s="89"/>
      <c r="I255" s="59"/>
      <c r="J255" s="59"/>
      <c r="K255" s="59"/>
      <c r="L255" s="59"/>
      <c r="M255" s="59">
        <f t="shared" si="41"/>
        <v>2</v>
      </c>
      <c r="N255" s="67"/>
      <c r="O255" s="5"/>
    </row>
    <row r="256" spans="3:15" ht="15" customHeight="1" x14ac:dyDescent="0.3">
      <c r="C256" s="37"/>
      <c r="D256" s="31"/>
      <c r="E256" s="65"/>
      <c r="F256" s="59"/>
      <c r="G256" s="59"/>
      <c r="H256" s="89"/>
      <c r="I256" s="59"/>
      <c r="J256" s="59"/>
      <c r="K256" s="59"/>
      <c r="L256" s="59"/>
      <c r="M256" s="59"/>
      <c r="N256" s="67"/>
      <c r="O256" s="5"/>
    </row>
    <row r="257" spans="3:15" ht="15" customHeight="1" x14ac:dyDescent="0.3">
      <c r="C257" s="37" t="str">
        <f>+RESUMEN!C69</f>
        <v>04.08.03.30</v>
      </c>
      <c r="D257" s="31" t="str">
        <f>+RESUMEN!D69</f>
        <v>CRUZ ROSCADO DE ø 1" - ACERO UL/FM</v>
      </c>
      <c r="E257" s="65" t="str">
        <f>+RESUMEN!E69</f>
        <v>UND</v>
      </c>
      <c r="F257" s="59"/>
      <c r="G257" s="59"/>
      <c r="H257" s="90"/>
      <c r="I257" s="59"/>
      <c r="J257" s="59"/>
      <c r="K257" s="59"/>
      <c r="L257" s="59"/>
      <c r="M257" s="59"/>
      <c r="N257" s="67">
        <f>+SUM(M258:M261)</f>
        <v>8</v>
      </c>
      <c r="O257" s="5"/>
    </row>
    <row r="258" spans="3:15" ht="15" customHeight="1" x14ac:dyDescent="0.3">
      <c r="C258" s="37"/>
      <c r="D258" s="61" t="s">
        <v>26</v>
      </c>
      <c r="E258" s="32" t="s">
        <v>25</v>
      </c>
      <c r="F258" s="59">
        <v>1</v>
      </c>
      <c r="G258" s="59">
        <v>2</v>
      </c>
      <c r="H258" s="89"/>
      <c r="I258" s="59"/>
      <c r="J258" s="59"/>
      <c r="K258" s="59"/>
      <c r="L258" s="59"/>
      <c r="M258" s="59">
        <f t="shared" ref="M258:M261" si="42">+PRODUCT(F258:L258)</f>
        <v>2</v>
      </c>
      <c r="N258" s="67"/>
      <c r="O258" s="5"/>
    </row>
    <row r="259" spans="3:15" ht="15" customHeight="1" x14ac:dyDescent="0.3">
      <c r="C259" s="37"/>
      <c r="D259" s="61" t="s">
        <v>27</v>
      </c>
      <c r="E259" s="32" t="s">
        <v>25</v>
      </c>
      <c r="F259" s="59">
        <v>1</v>
      </c>
      <c r="G259" s="59">
        <v>2</v>
      </c>
      <c r="H259" s="89"/>
      <c r="I259" s="59"/>
      <c r="J259" s="59"/>
      <c r="K259" s="59"/>
      <c r="L259" s="59"/>
      <c r="M259" s="59">
        <f t="shared" si="42"/>
        <v>2</v>
      </c>
      <c r="N259" s="67"/>
      <c r="O259" s="5"/>
    </row>
    <row r="260" spans="3:15" ht="15" customHeight="1" x14ac:dyDescent="0.3">
      <c r="C260" s="37"/>
      <c r="D260" s="61" t="s">
        <v>28</v>
      </c>
      <c r="E260" s="32" t="s">
        <v>25</v>
      </c>
      <c r="F260" s="59">
        <v>1</v>
      </c>
      <c r="G260" s="59">
        <v>2</v>
      </c>
      <c r="H260" s="89"/>
      <c r="I260" s="59"/>
      <c r="J260" s="59"/>
      <c r="K260" s="59"/>
      <c r="L260" s="59"/>
      <c r="M260" s="59">
        <f t="shared" si="42"/>
        <v>2</v>
      </c>
      <c r="N260" s="67"/>
      <c r="O260" s="5"/>
    </row>
    <row r="261" spans="3:15" ht="15" customHeight="1" x14ac:dyDescent="0.3">
      <c r="C261" s="37"/>
      <c r="D261" s="61" t="s">
        <v>169</v>
      </c>
      <c r="E261" s="32" t="s">
        <v>25</v>
      </c>
      <c r="F261" s="59">
        <v>1</v>
      </c>
      <c r="G261" s="59">
        <v>2</v>
      </c>
      <c r="H261" s="89"/>
      <c r="I261" s="59"/>
      <c r="J261" s="59"/>
      <c r="K261" s="59"/>
      <c r="L261" s="59"/>
      <c r="M261" s="59">
        <f t="shared" si="42"/>
        <v>2</v>
      </c>
      <c r="N261" s="67"/>
      <c r="O261" s="5"/>
    </row>
    <row r="262" spans="3:15" ht="15" customHeight="1" x14ac:dyDescent="0.3">
      <c r="C262" s="37"/>
      <c r="D262" s="31"/>
      <c r="E262" s="65"/>
      <c r="F262" s="59"/>
      <c r="G262" s="59"/>
      <c r="H262" s="90"/>
      <c r="I262" s="59"/>
      <c r="J262" s="59"/>
      <c r="K262" s="59"/>
      <c r="L262" s="59"/>
      <c r="M262" s="67"/>
      <c r="N262" s="67"/>
      <c r="O262" s="5"/>
    </row>
    <row r="263" spans="3:15" ht="15" customHeight="1" x14ac:dyDescent="0.3">
      <c r="C263" s="37" t="str">
        <f>+RESUMEN!C70</f>
        <v>04.08.03.31</v>
      </c>
      <c r="D263" s="31" t="str">
        <f>+RESUMEN!D70</f>
        <v>REDUCCION SCH - 40  4" - 3" - RANURADO UL/FM</v>
      </c>
      <c r="E263" s="65" t="str">
        <f>+RESUMEN!E70</f>
        <v>UND</v>
      </c>
      <c r="F263" s="59"/>
      <c r="G263" s="59"/>
      <c r="H263" s="89"/>
      <c r="I263" s="59"/>
      <c r="J263" s="59"/>
      <c r="K263" s="59"/>
      <c r="L263" s="59"/>
      <c r="M263" s="59"/>
      <c r="N263" s="67">
        <f>+SUM(M264:M267)</f>
        <v>8</v>
      </c>
      <c r="O263" s="5"/>
    </row>
    <row r="264" spans="3:15" ht="15" customHeight="1" x14ac:dyDescent="0.3">
      <c r="C264" s="37"/>
      <c r="D264" s="61" t="s">
        <v>26</v>
      </c>
      <c r="E264" s="32" t="s">
        <v>25</v>
      </c>
      <c r="F264" s="59">
        <v>1</v>
      </c>
      <c r="G264" s="59">
        <v>2</v>
      </c>
      <c r="H264" s="89"/>
      <c r="I264" s="59"/>
      <c r="J264" s="59"/>
      <c r="K264" s="59"/>
      <c r="L264" s="59"/>
      <c r="M264" s="59">
        <f t="shared" ref="M264:M267" si="43">+PRODUCT(F264:L264)</f>
        <v>2</v>
      </c>
      <c r="N264" s="67"/>
      <c r="O264" s="5"/>
    </row>
    <row r="265" spans="3:15" ht="15" customHeight="1" x14ac:dyDescent="0.3">
      <c r="C265" s="37"/>
      <c r="D265" s="61" t="s">
        <v>27</v>
      </c>
      <c r="E265" s="32" t="s">
        <v>25</v>
      </c>
      <c r="F265" s="59">
        <v>1</v>
      </c>
      <c r="G265" s="59">
        <v>2</v>
      </c>
      <c r="H265" s="89"/>
      <c r="I265" s="59"/>
      <c r="J265" s="59"/>
      <c r="K265" s="59"/>
      <c r="L265" s="59"/>
      <c r="M265" s="59">
        <f t="shared" si="43"/>
        <v>2</v>
      </c>
      <c r="N265" s="67"/>
      <c r="O265" s="5"/>
    </row>
    <row r="266" spans="3:15" ht="15" customHeight="1" x14ac:dyDescent="0.3">
      <c r="C266" s="37"/>
      <c r="D266" s="61" t="s">
        <v>28</v>
      </c>
      <c r="E266" s="32" t="s">
        <v>25</v>
      </c>
      <c r="F266" s="59">
        <v>1</v>
      </c>
      <c r="G266" s="59">
        <v>2</v>
      </c>
      <c r="H266" s="89"/>
      <c r="I266" s="59"/>
      <c r="J266" s="59"/>
      <c r="K266" s="59"/>
      <c r="L266" s="59"/>
      <c r="M266" s="59">
        <f t="shared" si="43"/>
        <v>2</v>
      </c>
      <c r="N266" s="67"/>
      <c r="O266" s="5"/>
    </row>
    <row r="267" spans="3:15" ht="15" customHeight="1" x14ac:dyDescent="0.3">
      <c r="C267" s="37"/>
      <c r="D267" s="61" t="s">
        <v>169</v>
      </c>
      <c r="E267" s="32" t="s">
        <v>25</v>
      </c>
      <c r="F267" s="59">
        <v>1</v>
      </c>
      <c r="G267" s="59">
        <v>2</v>
      </c>
      <c r="H267" s="89"/>
      <c r="I267" s="59"/>
      <c r="J267" s="59"/>
      <c r="K267" s="59"/>
      <c r="L267" s="59"/>
      <c r="M267" s="59">
        <f t="shared" si="43"/>
        <v>2</v>
      </c>
      <c r="N267" s="67"/>
      <c r="O267" s="5"/>
    </row>
    <row r="268" spans="3:15" ht="15" customHeight="1" x14ac:dyDescent="0.3">
      <c r="C268" s="37"/>
      <c r="D268" s="31"/>
      <c r="E268" s="65"/>
      <c r="F268" s="59"/>
      <c r="G268" s="59"/>
      <c r="H268" s="89"/>
      <c r="I268" s="59"/>
      <c r="J268" s="59"/>
      <c r="K268" s="59"/>
      <c r="L268" s="59"/>
      <c r="M268" s="59"/>
      <c r="N268" s="67"/>
      <c r="O268" s="5"/>
    </row>
    <row r="269" spans="3:15" ht="15" customHeight="1" x14ac:dyDescent="0.3">
      <c r="C269" s="37" t="str">
        <f>+RESUMEN!C71</f>
        <v>04.08.03.32</v>
      </c>
      <c r="D269" s="31" t="str">
        <f>+RESUMEN!D71</f>
        <v>REDUCCION SCH - 40  3" - 2.1/2" - RANURADO UL/FM</v>
      </c>
      <c r="E269" s="65" t="str">
        <f>+RESUMEN!E71</f>
        <v>UND</v>
      </c>
      <c r="F269" s="59"/>
      <c r="G269" s="59"/>
      <c r="H269" s="89"/>
      <c r="I269" s="59"/>
      <c r="J269" s="59"/>
      <c r="K269" s="59"/>
      <c r="L269" s="59"/>
      <c r="M269" s="59"/>
      <c r="N269" s="67">
        <f>+SUM(M270:M273)</f>
        <v>12</v>
      </c>
      <c r="O269" s="5"/>
    </row>
    <row r="270" spans="3:15" ht="15" customHeight="1" x14ac:dyDescent="0.3">
      <c r="C270" s="37"/>
      <c r="D270" s="61" t="s">
        <v>26</v>
      </c>
      <c r="E270" s="32" t="s">
        <v>25</v>
      </c>
      <c r="F270" s="59">
        <v>1</v>
      </c>
      <c r="G270" s="59">
        <v>3</v>
      </c>
      <c r="H270" s="89"/>
      <c r="I270" s="59"/>
      <c r="J270" s="59"/>
      <c r="K270" s="59"/>
      <c r="L270" s="59"/>
      <c r="M270" s="59">
        <f t="shared" ref="M270:M273" si="44">+PRODUCT(F270:L270)</f>
        <v>3</v>
      </c>
      <c r="N270" s="67"/>
      <c r="O270" s="5"/>
    </row>
    <row r="271" spans="3:15" ht="15" customHeight="1" x14ac:dyDescent="0.3">
      <c r="C271" s="37"/>
      <c r="D271" s="61" t="s">
        <v>27</v>
      </c>
      <c r="E271" s="32" t="s">
        <v>25</v>
      </c>
      <c r="F271" s="59">
        <v>1</v>
      </c>
      <c r="G271" s="59">
        <v>3</v>
      </c>
      <c r="H271" s="89"/>
      <c r="I271" s="59"/>
      <c r="J271" s="59"/>
      <c r="K271" s="59"/>
      <c r="L271" s="59"/>
      <c r="M271" s="59">
        <f t="shared" si="44"/>
        <v>3</v>
      </c>
      <c r="N271" s="67"/>
      <c r="O271" s="5"/>
    </row>
    <row r="272" spans="3:15" ht="15" customHeight="1" x14ac:dyDescent="0.3">
      <c r="C272" s="37"/>
      <c r="D272" s="61" t="s">
        <v>28</v>
      </c>
      <c r="E272" s="32" t="s">
        <v>25</v>
      </c>
      <c r="F272" s="59">
        <v>1</v>
      </c>
      <c r="G272" s="59">
        <v>3</v>
      </c>
      <c r="H272" s="89"/>
      <c r="I272" s="59"/>
      <c r="J272" s="59"/>
      <c r="K272" s="59"/>
      <c r="L272" s="59"/>
      <c r="M272" s="59">
        <f t="shared" si="44"/>
        <v>3</v>
      </c>
      <c r="N272" s="67"/>
      <c r="O272" s="5"/>
    </row>
    <row r="273" spans="3:15" ht="15" customHeight="1" x14ac:dyDescent="0.3">
      <c r="C273" s="37"/>
      <c r="D273" s="61" t="s">
        <v>169</v>
      </c>
      <c r="E273" s="32" t="s">
        <v>25</v>
      </c>
      <c r="F273" s="59">
        <v>1</v>
      </c>
      <c r="G273" s="59">
        <v>3</v>
      </c>
      <c r="H273" s="89"/>
      <c r="I273" s="59"/>
      <c r="J273" s="59"/>
      <c r="K273" s="59"/>
      <c r="L273" s="59"/>
      <c r="M273" s="59">
        <f t="shared" si="44"/>
        <v>3</v>
      </c>
      <c r="N273" s="67"/>
      <c r="O273" s="5"/>
    </row>
    <row r="274" spans="3:15" ht="15" customHeight="1" x14ac:dyDescent="0.3">
      <c r="C274" s="37"/>
      <c r="D274" s="31"/>
      <c r="E274" s="65"/>
      <c r="F274" s="59"/>
      <c r="G274" s="59"/>
      <c r="H274" s="89"/>
      <c r="I274" s="59"/>
      <c r="J274" s="59"/>
      <c r="K274" s="59"/>
      <c r="L274" s="59"/>
      <c r="M274" s="59"/>
      <c r="N274" s="67"/>
      <c r="O274" s="5"/>
    </row>
    <row r="275" spans="3:15" ht="15" customHeight="1" x14ac:dyDescent="0.3">
      <c r="C275" s="37" t="str">
        <f>+RESUMEN!C72</f>
        <v>04.08.03.33</v>
      </c>
      <c r="D275" s="31" t="str">
        <f>+RESUMEN!D72</f>
        <v>REDUCCION SCH - 40  1.1/4" - 1" - RANURADO UL/FM</v>
      </c>
      <c r="E275" s="65" t="str">
        <f>+RESUMEN!E72</f>
        <v>UND</v>
      </c>
      <c r="F275" s="59"/>
      <c r="G275" s="59"/>
      <c r="H275" s="89"/>
      <c r="I275" s="59"/>
      <c r="J275" s="59"/>
      <c r="K275" s="59"/>
      <c r="L275" s="59"/>
      <c r="M275" s="59"/>
      <c r="N275" s="67">
        <f>+SUM(M276:M279)</f>
        <v>20</v>
      </c>
      <c r="O275" s="5"/>
    </row>
    <row r="276" spans="3:15" ht="15" customHeight="1" x14ac:dyDescent="0.3">
      <c r="C276" s="37"/>
      <c r="D276" s="61" t="s">
        <v>26</v>
      </c>
      <c r="E276" s="32" t="s">
        <v>25</v>
      </c>
      <c r="F276" s="59">
        <v>1</v>
      </c>
      <c r="G276" s="59">
        <v>5</v>
      </c>
      <c r="H276" s="89"/>
      <c r="I276" s="59"/>
      <c r="J276" s="59"/>
      <c r="K276" s="59"/>
      <c r="L276" s="59"/>
      <c r="M276" s="59">
        <f t="shared" ref="M276:M279" si="45">+PRODUCT(F276:L276)</f>
        <v>5</v>
      </c>
      <c r="N276" s="67"/>
      <c r="O276" s="5"/>
    </row>
    <row r="277" spans="3:15" ht="15" customHeight="1" x14ac:dyDescent="0.3">
      <c r="C277" s="37"/>
      <c r="D277" s="61" t="s">
        <v>27</v>
      </c>
      <c r="E277" s="32" t="s">
        <v>25</v>
      </c>
      <c r="F277" s="59">
        <v>1</v>
      </c>
      <c r="G277" s="59">
        <v>5</v>
      </c>
      <c r="H277" s="89"/>
      <c r="I277" s="59"/>
      <c r="J277" s="59"/>
      <c r="K277" s="59"/>
      <c r="L277" s="59"/>
      <c r="M277" s="59">
        <f t="shared" si="45"/>
        <v>5</v>
      </c>
      <c r="N277" s="67"/>
      <c r="O277" s="5"/>
    </row>
    <row r="278" spans="3:15" ht="15" customHeight="1" x14ac:dyDescent="0.3">
      <c r="C278" s="37"/>
      <c r="D278" s="61" t="s">
        <v>28</v>
      </c>
      <c r="E278" s="32" t="s">
        <v>25</v>
      </c>
      <c r="F278" s="59">
        <v>1</v>
      </c>
      <c r="G278" s="59">
        <v>5</v>
      </c>
      <c r="H278" s="89"/>
      <c r="I278" s="59"/>
      <c r="J278" s="59"/>
      <c r="K278" s="59"/>
      <c r="L278" s="59"/>
      <c r="M278" s="59">
        <f t="shared" si="45"/>
        <v>5</v>
      </c>
      <c r="N278" s="67"/>
      <c r="O278" s="5"/>
    </row>
    <row r="279" spans="3:15" ht="15" customHeight="1" x14ac:dyDescent="0.3">
      <c r="C279" s="37"/>
      <c r="D279" s="61" t="s">
        <v>169</v>
      </c>
      <c r="E279" s="32" t="s">
        <v>25</v>
      </c>
      <c r="F279" s="59">
        <v>1</v>
      </c>
      <c r="G279" s="59">
        <v>5</v>
      </c>
      <c r="H279" s="89"/>
      <c r="I279" s="59"/>
      <c r="J279" s="59"/>
      <c r="K279" s="59"/>
      <c r="L279" s="59"/>
      <c r="M279" s="59">
        <f t="shared" si="45"/>
        <v>5</v>
      </c>
      <c r="N279" s="67"/>
      <c r="O279" s="5"/>
    </row>
    <row r="280" spans="3:15" ht="15" customHeight="1" x14ac:dyDescent="0.3">
      <c r="C280" s="37"/>
      <c r="D280" s="31"/>
      <c r="E280" s="65"/>
      <c r="F280" s="59"/>
      <c r="G280" s="59"/>
      <c r="H280" s="89"/>
      <c r="I280" s="59"/>
      <c r="J280" s="59"/>
      <c r="K280" s="59"/>
      <c r="L280" s="59"/>
      <c r="M280" s="59"/>
      <c r="N280" s="67"/>
      <c r="O280" s="5"/>
    </row>
    <row r="281" spans="3:15" ht="15" customHeight="1" x14ac:dyDescent="0.3">
      <c r="C281" s="37" t="str">
        <f>+RESUMEN!C73</f>
        <v>04.08.03.34</v>
      </c>
      <c r="D281" s="31" t="str">
        <f>+RESUMEN!D73</f>
        <v>REDUCCION SCH - 40  1.1/2" - 1.1/4" - RANURADO UL/FM</v>
      </c>
      <c r="E281" s="65" t="str">
        <f>+RESUMEN!E73</f>
        <v>UND</v>
      </c>
      <c r="F281" s="59"/>
      <c r="G281" s="59"/>
      <c r="H281" s="89"/>
      <c r="I281" s="59"/>
      <c r="J281" s="59"/>
      <c r="K281" s="59"/>
      <c r="L281" s="59"/>
      <c r="M281" s="59"/>
      <c r="N281" s="67">
        <f>+SUM(M282:M285)</f>
        <v>11</v>
      </c>
      <c r="O281" s="5"/>
    </row>
    <row r="282" spans="3:15" ht="15" customHeight="1" x14ac:dyDescent="0.3">
      <c r="C282" s="37"/>
      <c r="D282" s="61" t="s">
        <v>26</v>
      </c>
      <c r="E282" s="32" t="s">
        <v>25</v>
      </c>
      <c r="F282" s="59">
        <v>1</v>
      </c>
      <c r="G282" s="59">
        <v>5</v>
      </c>
      <c r="H282" s="89"/>
      <c r="I282" s="59"/>
      <c r="J282" s="59"/>
      <c r="K282" s="59"/>
      <c r="L282" s="59"/>
      <c r="M282" s="59">
        <f t="shared" ref="M282:M285" si="46">+PRODUCT(F282:L282)</f>
        <v>5</v>
      </c>
      <c r="N282" s="67"/>
      <c r="O282" s="5"/>
    </row>
    <row r="283" spans="3:15" ht="15" customHeight="1" x14ac:dyDescent="0.3">
      <c r="C283" s="37"/>
      <c r="D283" s="61" t="s">
        <v>27</v>
      </c>
      <c r="E283" s="32" t="s">
        <v>25</v>
      </c>
      <c r="F283" s="59">
        <v>1</v>
      </c>
      <c r="G283" s="59">
        <v>2</v>
      </c>
      <c r="H283" s="89"/>
      <c r="I283" s="59"/>
      <c r="J283" s="59"/>
      <c r="K283" s="59"/>
      <c r="L283" s="59"/>
      <c r="M283" s="59">
        <f t="shared" si="46"/>
        <v>2</v>
      </c>
      <c r="N283" s="67"/>
      <c r="O283" s="5"/>
    </row>
    <row r="284" spans="3:15" ht="15" customHeight="1" x14ac:dyDescent="0.3">
      <c r="C284" s="37"/>
      <c r="D284" s="61" t="s">
        <v>28</v>
      </c>
      <c r="E284" s="32" t="s">
        <v>25</v>
      </c>
      <c r="F284" s="59">
        <v>1</v>
      </c>
      <c r="G284" s="59">
        <v>2</v>
      </c>
      <c r="H284" s="89"/>
      <c r="I284" s="59"/>
      <c r="J284" s="59"/>
      <c r="K284" s="59"/>
      <c r="L284" s="59"/>
      <c r="M284" s="59">
        <f t="shared" si="46"/>
        <v>2</v>
      </c>
      <c r="N284" s="67"/>
      <c r="O284" s="5"/>
    </row>
    <row r="285" spans="3:15" ht="15" customHeight="1" x14ac:dyDescent="0.3">
      <c r="C285" s="37"/>
      <c r="D285" s="61" t="s">
        <v>169</v>
      </c>
      <c r="E285" s="32" t="s">
        <v>25</v>
      </c>
      <c r="F285" s="59">
        <v>1</v>
      </c>
      <c r="G285" s="59">
        <v>2</v>
      </c>
      <c r="H285" s="89"/>
      <c r="I285" s="59"/>
      <c r="J285" s="59"/>
      <c r="K285" s="59"/>
      <c r="L285" s="59"/>
      <c r="M285" s="59">
        <f t="shared" si="46"/>
        <v>2</v>
      </c>
      <c r="N285" s="67"/>
      <c r="O285" s="5"/>
    </row>
    <row r="286" spans="3:15" ht="15" customHeight="1" x14ac:dyDescent="0.3">
      <c r="C286" s="37"/>
      <c r="D286" s="31"/>
      <c r="E286" s="65"/>
      <c r="F286" s="59"/>
      <c r="G286" s="59"/>
      <c r="H286" s="89"/>
      <c r="I286" s="59"/>
      <c r="J286" s="59"/>
      <c r="K286" s="59"/>
      <c r="L286" s="59"/>
      <c r="M286" s="59"/>
      <c r="N286" s="67"/>
      <c r="O286" s="5"/>
    </row>
    <row r="287" spans="3:15" ht="15" customHeight="1" x14ac:dyDescent="0.3">
      <c r="C287" s="37" t="str">
        <f>+RESUMEN!C74</f>
        <v>04.08.03.35</v>
      </c>
      <c r="D287" s="31" t="str">
        <f>+RESUMEN!D74</f>
        <v>REDUCCION SCH - 40  2" - 1.1/2" - RANURADO UL/FM</v>
      </c>
      <c r="E287" s="65" t="str">
        <f>+RESUMEN!E74</f>
        <v>UND</v>
      </c>
      <c r="F287" s="59"/>
      <c r="G287" s="59"/>
      <c r="H287" s="90"/>
      <c r="I287" s="59"/>
      <c r="J287" s="59"/>
      <c r="K287" s="59"/>
      <c r="L287" s="59"/>
      <c r="M287" s="59"/>
      <c r="N287" s="67">
        <f>+SUM(M288:M291)</f>
        <v>16</v>
      </c>
      <c r="O287" s="5"/>
    </row>
    <row r="288" spans="3:15" ht="15" customHeight="1" x14ac:dyDescent="0.3">
      <c r="C288" s="37"/>
      <c r="D288" s="61" t="s">
        <v>26</v>
      </c>
      <c r="E288" s="32" t="s">
        <v>25</v>
      </c>
      <c r="F288" s="59">
        <v>1</v>
      </c>
      <c r="G288" s="59">
        <v>7</v>
      </c>
      <c r="H288" s="89"/>
      <c r="I288" s="59"/>
      <c r="J288" s="59"/>
      <c r="K288" s="59"/>
      <c r="L288" s="59"/>
      <c r="M288" s="59">
        <f t="shared" ref="M288:M291" si="47">+PRODUCT(F288:L288)</f>
        <v>7</v>
      </c>
      <c r="N288" s="67"/>
      <c r="O288" s="5"/>
    </row>
    <row r="289" spans="3:15" ht="15" customHeight="1" x14ac:dyDescent="0.3">
      <c r="C289" s="37"/>
      <c r="D289" s="61" t="s">
        <v>27</v>
      </c>
      <c r="E289" s="32" t="s">
        <v>25</v>
      </c>
      <c r="F289" s="59">
        <v>1</v>
      </c>
      <c r="G289" s="59">
        <v>3</v>
      </c>
      <c r="H289" s="89"/>
      <c r="I289" s="59"/>
      <c r="J289" s="59"/>
      <c r="K289" s="59"/>
      <c r="L289" s="59"/>
      <c r="M289" s="59">
        <f t="shared" si="47"/>
        <v>3</v>
      </c>
      <c r="N289" s="67"/>
      <c r="O289" s="5"/>
    </row>
    <row r="290" spans="3:15" ht="15" customHeight="1" x14ac:dyDescent="0.3">
      <c r="C290" s="37"/>
      <c r="D290" s="61" t="s">
        <v>28</v>
      </c>
      <c r="E290" s="32" t="s">
        <v>25</v>
      </c>
      <c r="F290" s="59">
        <v>1</v>
      </c>
      <c r="G290" s="59">
        <v>3</v>
      </c>
      <c r="H290" s="89"/>
      <c r="I290" s="59"/>
      <c r="J290" s="59"/>
      <c r="K290" s="59"/>
      <c r="L290" s="59"/>
      <c r="M290" s="59">
        <f t="shared" si="47"/>
        <v>3</v>
      </c>
      <c r="N290" s="67"/>
      <c r="O290" s="5"/>
    </row>
    <row r="291" spans="3:15" ht="15" customHeight="1" x14ac:dyDescent="0.3">
      <c r="C291" s="37"/>
      <c r="D291" s="61" t="s">
        <v>169</v>
      </c>
      <c r="E291" s="32" t="s">
        <v>25</v>
      </c>
      <c r="F291" s="59">
        <v>1</v>
      </c>
      <c r="G291" s="59">
        <v>3</v>
      </c>
      <c r="H291" s="89"/>
      <c r="I291" s="59"/>
      <c r="J291" s="59"/>
      <c r="K291" s="59"/>
      <c r="L291" s="59"/>
      <c r="M291" s="59">
        <f t="shared" si="47"/>
        <v>3</v>
      </c>
      <c r="N291" s="67"/>
      <c r="O291" s="5"/>
    </row>
    <row r="292" spans="3:15" ht="15" customHeight="1" x14ac:dyDescent="0.3">
      <c r="C292" s="37"/>
      <c r="D292" s="31"/>
      <c r="E292" s="65"/>
      <c r="F292" s="59"/>
      <c r="G292" s="59"/>
      <c r="H292" s="90"/>
      <c r="I292" s="59"/>
      <c r="J292" s="59"/>
      <c r="K292" s="59"/>
      <c r="L292" s="59"/>
      <c r="M292" s="67"/>
      <c r="N292" s="67"/>
      <c r="O292" s="5"/>
    </row>
    <row r="293" spans="3:15" ht="15" customHeight="1" x14ac:dyDescent="0.3">
      <c r="C293" s="37" t="str">
        <f>+RESUMEN!C75</f>
        <v>04.08.03.36</v>
      </c>
      <c r="D293" s="31" t="str">
        <f>+RESUMEN!D75</f>
        <v>REDUCCION SCH - 40  2.1/2" - 2" - RANURADO UL/FM</v>
      </c>
      <c r="E293" s="65" t="str">
        <f>+RESUMEN!E75</f>
        <v>UND</v>
      </c>
      <c r="F293" s="59"/>
      <c r="G293" s="59"/>
      <c r="H293" s="89"/>
      <c r="I293" s="59"/>
      <c r="J293" s="59"/>
      <c r="K293" s="59"/>
      <c r="L293" s="59"/>
      <c r="M293" s="59"/>
      <c r="N293" s="67">
        <f>+SUM(M294:M297)</f>
        <v>16</v>
      </c>
      <c r="O293" s="5"/>
    </row>
    <row r="294" spans="3:15" ht="15" customHeight="1" x14ac:dyDescent="0.3">
      <c r="C294" s="37"/>
      <c r="D294" s="61" t="s">
        <v>26</v>
      </c>
      <c r="E294" s="32" t="s">
        <v>25</v>
      </c>
      <c r="F294" s="59">
        <v>1</v>
      </c>
      <c r="G294" s="59">
        <v>4</v>
      </c>
      <c r="H294" s="89"/>
      <c r="I294" s="59"/>
      <c r="J294" s="59"/>
      <c r="K294" s="59"/>
      <c r="L294" s="59"/>
      <c r="M294" s="59">
        <f t="shared" ref="M294:M297" si="48">+PRODUCT(F294:L294)</f>
        <v>4</v>
      </c>
      <c r="N294" s="67"/>
      <c r="O294" s="5"/>
    </row>
    <row r="295" spans="3:15" ht="15" customHeight="1" x14ac:dyDescent="0.3">
      <c r="C295" s="37"/>
      <c r="D295" s="61" t="s">
        <v>27</v>
      </c>
      <c r="E295" s="32" t="s">
        <v>25</v>
      </c>
      <c r="F295" s="59">
        <v>1</v>
      </c>
      <c r="G295" s="59">
        <v>4</v>
      </c>
      <c r="H295" s="89"/>
      <c r="I295" s="59"/>
      <c r="J295" s="59"/>
      <c r="K295" s="59"/>
      <c r="L295" s="59"/>
      <c r="M295" s="59">
        <f t="shared" si="48"/>
        <v>4</v>
      </c>
      <c r="N295" s="67"/>
      <c r="O295" s="5"/>
    </row>
    <row r="296" spans="3:15" ht="15" customHeight="1" x14ac:dyDescent="0.3">
      <c r="C296" s="37"/>
      <c r="D296" s="61" t="s">
        <v>28</v>
      </c>
      <c r="E296" s="32" t="s">
        <v>25</v>
      </c>
      <c r="F296" s="59">
        <v>1</v>
      </c>
      <c r="G296" s="59">
        <v>4</v>
      </c>
      <c r="H296" s="89"/>
      <c r="I296" s="59"/>
      <c r="J296" s="59"/>
      <c r="K296" s="59"/>
      <c r="L296" s="59"/>
      <c r="M296" s="59">
        <f t="shared" si="48"/>
        <v>4</v>
      </c>
      <c r="N296" s="67"/>
      <c r="O296" s="5"/>
    </row>
    <row r="297" spans="3:15" ht="15" customHeight="1" x14ac:dyDescent="0.3">
      <c r="C297" s="37"/>
      <c r="D297" s="61" t="s">
        <v>169</v>
      </c>
      <c r="E297" s="32" t="s">
        <v>25</v>
      </c>
      <c r="F297" s="59">
        <v>1</v>
      </c>
      <c r="G297" s="59">
        <v>4</v>
      </c>
      <c r="H297" s="89"/>
      <c r="I297" s="59"/>
      <c r="J297" s="59"/>
      <c r="K297" s="59"/>
      <c r="L297" s="59"/>
      <c r="M297" s="59">
        <f t="shared" si="48"/>
        <v>4</v>
      </c>
      <c r="N297" s="67"/>
      <c r="O297" s="5"/>
    </row>
    <row r="298" spans="3:15" ht="15" customHeight="1" x14ac:dyDescent="0.3">
      <c r="C298" s="37"/>
      <c r="D298" s="31"/>
      <c r="E298" s="65"/>
      <c r="F298" s="59"/>
      <c r="G298" s="59"/>
      <c r="H298" s="89"/>
      <c r="I298" s="59"/>
      <c r="J298" s="59"/>
      <c r="K298" s="59"/>
      <c r="L298" s="59"/>
      <c r="M298" s="59"/>
      <c r="N298" s="67"/>
      <c r="O298" s="5"/>
    </row>
    <row r="299" spans="3:15" ht="15" customHeight="1" x14ac:dyDescent="0.3">
      <c r="C299" s="37" t="str">
        <f>+RESUMEN!C76</f>
        <v>04.08.03.37</v>
      </c>
      <c r="D299" s="31" t="str">
        <f>+RESUMEN!D76</f>
        <v>REDUCCION SCH - 40  2.1/2" - 1" - RANURADO UL/FM</v>
      </c>
      <c r="E299" s="65" t="str">
        <f>+RESUMEN!E76</f>
        <v>UND</v>
      </c>
      <c r="F299" s="59"/>
      <c r="G299" s="59"/>
      <c r="H299" s="89"/>
      <c r="I299" s="59"/>
      <c r="J299" s="59"/>
      <c r="K299" s="59"/>
      <c r="L299" s="59"/>
      <c r="M299" s="59"/>
      <c r="N299" s="67">
        <f>+SUM(M300:M303)</f>
        <v>76</v>
      </c>
      <c r="O299" s="5"/>
    </row>
    <row r="300" spans="3:15" ht="15" customHeight="1" x14ac:dyDescent="0.3">
      <c r="C300" s="37"/>
      <c r="D300" s="61" t="s">
        <v>26</v>
      </c>
      <c r="E300" s="32" t="s">
        <v>25</v>
      </c>
      <c r="F300" s="59">
        <v>1</v>
      </c>
      <c r="G300" s="59">
        <v>16</v>
      </c>
      <c r="H300" s="89"/>
      <c r="I300" s="59"/>
      <c r="J300" s="59"/>
      <c r="K300" s="59"/>
      <c r="L300" s="59"/>
      <c r="M300" s="59">
        <f t="shared" ref="M300:M303" si="49">+PRODUCT(F300:L300)</f>
        <v>16</v>
      </c>
      <c r="N300" s="67"/>
      <c r="O300" s="5"/>
    </row>
    <row r="301" spans="3:15" ht="15" customHeight="1" x14ac:dyDescent="0.3">
      <c r="C301" s="37"/>
      <c r="D301" s="61" t="s">
        <v>27</v>
      </c>
      <c r="E301" s="32" t="s">
        <v>25</v>
      </c>
      <c r="F301" s="59">
        <v>1</v>
      </c>
      <c r="G301" s="59">
        <v>20</v>
      </c>
      <c r="H301" s="89"/>
      <c r="I301" s="59"/>
      <c r="J301" s="59"/>
      <c r="K301" s="59"/>
      <c r="L301" s="59"/>
      <c r="M301" s="59">
        <f t="shared" si="49"/>
        <v>20</v>
      </c>
      <c r="N301" s="67"/>
      <c r="O301" s="5"/>
    </row>
    <row r="302" spans="3:15" ht="15" customHeight="1" x14ac:dyDescent="0.3">
      <c r="C302" s="37"/>
      <c r="D302" s="61" t="s">
        <v>28</v>
      </c>
      <c r="E302" s="32" t="s">
        <v>25</v>
      </c>
      <c r="F302" s="59">
        <v>1</v>
      </c>
      <c r="G302" s="59">
        <v>20</v>
      </c>
      <c r="H302" s="89"/>
      <c r="I302" s="59"/>
      <c r="J302" s="59"/>
      <c r="K302" s="59"/>
      <c r="L302" s="59"/>
      <c r="M302" s="59">
        <f t="shared" si="49"/>
        <v>20</v>
      </c>
      <c r="N302" s="67"/>
      <c r="O302" s="5"/>
    </row>
    <row r="303" spans="3:15" ht="15" customHeight="1" x14ac:dyDescent="0.3">
      <c r="C303" s="37"/>
      <c r="D303" s="61" t="s">
        <v>169</v>
      </c>
      <c r="E303" s="32" t="s">
        <v>25</v>
      </c>
      <c r="F303" s="59">
        <v>1</v>
      </c>
      <c r="G303" s="59">
        <v>20</v>
      </c>
      <c r="H303" s="89"/>
      <c r="I303" s="59"/>
      <c r="J303" s="59"/>
      <c r="K303" s="59"/>
      <c r="L303" s="59"/>
      <c r="M303" s="59">
        <f t="shared" si="49"/>
        <v>20</v>
      </c>
      <c r="N303" s="67"/>
      <c r="O303" s="5"/>
    </row>
    <row r="304" spans="3:15" ht="15" customHeight="1" x14ac:dyDescent="0.3">
      <c r="C304" s="37"/>
      <c r="D304" s="31"/>
      <c r="E304" s="65"/>
      <c r="F304" s="59"/>
      <c r="G304" s="59"/>
      <c r="H304" s="89"/>
      <c r="I304" s="59"/>
      <c r="J304" s="59"/>
      <c r="K304" s="59"/>
      <c r="L304" s="59"/>
      <c r="M304" s="59"/>
      <c r="N304" s="67"/>
      <c r="O304" s="5"/>
    </row>
    <row r="305" spans="3:15" ht="15" customHeight="1" x14ac:dyDescent="0.3">
      <c r="C305" s="37" t="str">
        <f>+RESUMEN!C77</f>
        <v>04.08.03.38</v>
      </c>
      <c r="D305" s="31" t="str">
        <f>+RESUMEN!D77</f>
        <v>REDUCCION SCH - 40  3" - 2.1/2" - RANURADO UL/FM</v>
      </c>
      <c r="E305" s="65" t="str">
        <f>+RESUMEN!E77</f>
        <v>UND</v>
      </c>
      <c r="F305" s="59"/>
      <c r="G305" s="59"/>
      <c r="H305" s="89"/>
      <c r="I305" s="59"/>
      <c r="J305" s="59"/>
      <c r="K305" s="59"/>
      <c r="L305" s="59"/>
      <c r="M305" s="59"/>
      <c r="N305" s="67">
        <f>+SUM(M306:M309)</f>
        <v>12</v>
      </c>
      <c r="O305" s="5"/>
    </row>
    <row r="306" spans="3:15" ht="15" customHeight="1" x14ac:dyDescent="0.3">
      <c r="C306" s="37"/>
      <c r="D306" s="61" t="s">
        <v>26</v>
      </c>
      <c r="E306" s="32" t="s">
        <v>25</v>
      </c>
      <c r="F306" s="59">
        <v>1</v>
      </c>
      <c r="G306" s="59">
        <v>3</v>
      </c>
      <c r="H306" s="89"/>
      <c r="I306" s="59"/>
      <c r="J306" s="59"/>
      <c r="K306" s="59"/>
      <c r="L306" s="59"/>
      <c r="M306" s="59">
        <f t="shared" ref="M306:M309" si="50">+PRODUCT(F306:L306)</f>
        <v>3</v>
      </c>
      <c r="N306" s="67"/>
      <c r="O306" s="5"/>
    </row>
    <row r="307" spans="3:15" ht="15" customHeight="1" x14ac:dyDescent="0.3">
      <c r="C307" s="37"/>
      <c r="D307" s="61" t="s">
        <v>27</v>
      </c>
      <c r="E307" s="32" t="s">
        <v>25</v>
      </c>
      <c r="F307" s="59">
        <v>1</v>
      </c>
      <c r="G307" s="59">
        <v>3</v>
      </c>
      <c r="H307" s="89"/>
      <c r="I307" s="59"/>
      <c r="J307" s="59"/>
      <c r="K307" s="59"/>
      <c r="L307" s="59"/>
      <c r="M307" s="59">
        <f t="shared" si="50"/>
        <v>3</v>
      </c>
      <c r="N307" s="67"/>
      <c r="O307" s="5"/>
    </row>
    <row r="308" spans="3:15" ht="15" customHeight="1" x14ac:dyDescent="0.3">
      <c r="C308" s="37"/>
      <c r="D308" s="61" t="s">
        <v>28</v>
      </c>
      <c r="E308" s="32" t="s">
        <v>25</v>
      </c>
      <c r="F308" s="59">
        <v>1</v>
      </c>
      <c r="G308" s="59">
        <v>3</v>
      </c>
      <c r="H308" s="89"/>
      <c r="I308" s="59"/>
      <c r="J308" s="59"/>
      <c r="K308" s="59"/>
      <c r="L308" s="59"/>
      <c r="M308" s="59">
        <f t="shared" si="50"/>
        <v>3</v>
      </c>
      <c r="N308" s="67"/>
      <c r="O308" s="5"/>
    </row>
    <row r="309" spans="3:15" ht="15" customHeight="1" x14ac:dyDescent="0.3">
      <c r="C309" s="37"/>
      <c r="D309" s="61" t="s">
        <v>169</v>
      </c>
      <c r="E309" s="32" t="s">
        <v>25</v>
      </c>
      <c r="F309" s="59">
        <v>1</v>
      </c>
      <c r="G309" s="59">
        <v>3</v>
      </c>
      <c r="H309" s="89"/>
      <c r="I309" s="59"/>
      <c r="J309" s="59"/>
      <c r="K309" s="59"/>
      <c r="L309" s="59"/>
      <c r="M309" s="59">
        <f t="shared" si="50"/>
        <v>3</v>
      </c>
      <c r="N309" s="67"/>
      <c r="O309" s="5"/>
    </row>
    <row r="310" spans="3:15" ht="15" customHeight="1" x14ac:dyDescent="0.3">
      <c r="C310" s="37"/>
      <c r="D310" s="31"/>
      <c r="E310" s="65"/>
      <c r="F310" s="59"/>
      <c r="G310" s="59"/>
      <c r="H310" s="89"/>
      <c r="I310" s="59"/>
      <c r="J310" s="59"/>
      <c r="K310" s="59"/>
      <c r="L310" s="59"/>
      <c r="M310" s="59"/>
      <c r="N310" s="67"/>
      <c r="O310" s="5"/>
    </row>
    <row r="311" spans="3:15" ht="15" customHeight="1" x14ac:dyDescent="0.3">
      <c r="C311" s="37" t="str">
        <f>+RESUMEN!C79</f>
        <v>04.08.03.40</v>
      </c>
      <c r="D311" s="31" t="str">
        <f>+RESUMEN!D79</f>
        <v>REDUCCION SCH - 40  4" - 3" - RANURADO UL/FM</v>
      </c>
      <c r="E311" s="65" t="str">
        <f>+RESUMEN!E79</f>
        <v>UND</v>
      </c>
      <c r="F311" s="59"/>
      <c r="G311" s="59"/>
      <c r="H311" s="89"/>
      <c r="I311" s="59"/>
      <c r="J311" s="59"/>
      <c r="K311" s="59"/>
      <c r="L311" s="59"/>
      <c r="M311" s="59"/>
      <c r="N311" s="67">
        <f>+SUM(M312:M315)</f>
        <v>12</v>
      </c>
      <c r="O311" s="5"/>
    </row>
    <row r="312" spans="3:15" ht="15" customHeight="1" x14ac:dyDescent="0.3">
      <c r="C312" s="37"/>
      <c r="D312" s="61" t="s">
        <v>26</v>
      </c>
      <c r="E312" s="32" t="s">
        <v>25</v>
      </c>
      <c r="F312" s="59">
        <v>1</v>
      </c>
      <c r="G312" s="59">
        <v>3</v>
      </c>
      <c r="H312" s="89"/>
      <c r="I312" s="59"/>
      <c r="J312" s="59"/>
      <c r="K312" s="59"/>
      <c r="L312" s="59"/>
      <c r="M312" s="59">
        <f t="shared" ref="M312:M315" si="51">+PRODUCT(F312:L312)</f>
        <v>3</v>
      </c>
      <c r="N312" s="67"/>
      <c r="O312" s="5"/>
    </row>
    <row r="313" spans="3:15" ht="15" customHeight="1" x14ac:dyDescent="0.3">
      <c r="C313" s="37"/>
      <c r="D313" s="61" t="s">
        <v>27</v>
      </c>
      <c r="E313" s="32" t="s">
        <v>25</v>
      </c>
      <c r="F313" s="59">
        <v>1</v>
      </c>
      <c r="G313" s="59">
        <v>3</v>
      </c>
      <c r="H313" s="89"/>
      <c r="I313" s="59"/>
      <c r="J313" s="59"/>
      <c r="K313" s="59"/>
      <c r="L313" s="59"/>
      <c r="M313" s="59">
        <f t="shared" si="51"/>
        <v>3</v>
      </c>
      <c r="N313" s="67"/>
      <c r="O313" s="5"/>
    </row>
    <row r="314" spans="3:15" ht="15" customHeight="1" x14ac:dyDescent="0.3">
      <c r="C314" s="37"/>
      <c r="D314" s="61" t="s">
        <v>28</v>
      </c>
      <c r="E314" s="32" t="s">
        <v>25</v>
      </c>
      <c r="F314" s="59">
        <v>1</v>
      </c>
      <c r="G314" s="59">
        <v>3</v>
      </c>
      <c r="H314" s="89"/>
      <c r="I314" s="59"/>
      <c r="J314" s="59"/>
      <c r="K314" s="59"/>
      <c r="L314" s="59"/>
      <c r="M314" s="59">
        <f t="shared" si="51"/>
        <v>3</v>
      </c>
      <c r="N314" s="67"/>
      <c r="O314" s="5"/>
    </row>
    <row r="315" spans="3:15" ht="15" customHeight="1" x14ac:dyDescent="0.3">
      <c r="C315" s="37"/>
      <c r="D315" s="61" t="s">
        <v>169</v>
      </c>
      <c r="E315" s="32" t="s">
        <v>25</v>
      </c>
      <c r="F315" s="59">
        <v>1</v>
      </c>
      <c r="G315" s="59">
        <v>3</v>
      </c>
      <c r="H315" s="89"/>
      <c r="I315" s="59"/>
      <c r="J315" s="59"/>
      <c r="K315" s="59"/>
      <c r="L315" s="59"/>
      <c r="M315" s="59">
        <f t="shared" si="51"/>
        <v>3</v>
      </c>
      <c r="N315" s="67"/>
      <c r="O315" s="5"/>
    </row>
    <row r="316" spans="3:15" ht="15" customHeight="1" x14ac:dyDescent="0.3">
      <c r="C316" s="37"/>
      <c r="D316" s="31"/>
      <c r="E316" s="65"/>
      <c r="F316" s="59"/>
      <c r="G316" s="59"/>
      <c r="H316" s="89"/>
      <c r="I316" s="59"/>
      <c r="J316" s="59"/>
      <c r="K316" s="59"/>
      <c r="L316" s="59"/>
      <c r="M316" s="59"/>
      <c r="N316" s="67"/>
      <c r="O316" s="5"/>
    </row>
    <row r="317" spans="3:15" ht="15" customHeight="1" x14ac:dyDescent="0.3">
      <c r="C317" s="36" t="str">
        <f>+RESUMEN!C80</f>
        <v>04.08.04</v>
      </c>
      <c r="D317" s="35" t="str">
        <f>+RESUMEN!D80</f>
        <v>COLGADORES Y SOPORTES</v>
      </c>
      <c r="E317" s="64"/>
      <c r="F317" s="59"/>
      <c r="G317" s="59"/>
      <c r="H317" s="89"/>
      <c r="I317" s="59"/>
      <c r="J317" s="59"/>
      <c r="K317" s="59"/>
      <c r="L317" s="59"/>
      <c r="M317" s="59"/>
      <c r="N317" s="67"/>
      <c r="O317" s="5"/>
    </row>
    <row r="318" spans="3:15" s="13" customFormat="1" ht="15" customHeight="1" x14ac:dyDescent="0.3">
      <c r="C318" s="37" t="str">
        <f>+RESUMEN!C81</f>
        <v>04.08.04.01</v>
      </c>
      <c r="D318" s="31" t="str">
        <f>+RESUMEN!D81</f>
        <v>COLGADOR Ø 4"</v>
      </c>
      <c r="E318" s="65" t="str">
        <f>+RESUMEN!E81</f>
        <v>UND</v>
      </c>
      <c r="F318" s="59"/>
      <c r="G318" s="59"/>
      <c r="H318" s="90"/>
      <c r="I318" s="59"/>
      <c r="J318" s="59"/>
      <c r="K318" s="59"/>
      <c r="L318" s="59"/>
      <c r="M318" s="59"/>
      <c r="N318" s="67">
        <f>+SUM(M319:M322)</f>
        <v>36</v>
      </c>
    </row>
    <row r="319" spans="3:15" s="13" customFormat="1" ht="15" customHeight="1" x14ac:dyDescent="0.3">
      <c r="C319" s="37"/>
      <c r="D319" s="61" t="s">
        <v>26</v>
      </c>
      <c r="E319" s="32" t="s">
        <v>105</v>
      </c>
      <c r="F319" s="59">
        <v>1</v>
      </c>
      <c r="G319" s="59">
        <f>+ROUNDUP(+H28/2.5,0)</f>
        <v>8</v>
      </c>
      <c r="H319" s="89"/>
      <c r="I319" s="59"/>
      <c r="J319" s="59"/>
      <c r="K319" s="59"/>
      <c r="L319" s="59"/>
      <c r="M319" s="59">
        <f t="shared" ref="M319:M322" si="52">+PRODUCT(F319:L319)</f>
        <v>8</v>
      </c>
      <c r="N319" s="67"/>
    </row>
    <row r="320" spans="3:15" s="13" customFormat="1" ht="15" customHeight="1" x14ac:dyDescent="0.3">
      <c r="C320" s="37"/>
      <c r="D320" s="61" t="s">
        <v>27</v>
      </c>
      <c r="E320" s="32" t="s">
        <v>105</v>
      </c>
      <c r="F320" s="59">
        <v>1</v>
      </c>
      <c r="G320" s="59">
        <f t="shared" ref="G320:G322" si="53">+ROUNDUP(+H29/2.5,0)</f>
        <v>16</v>
      </c>
      <c r="H320" s="89"/>
      <c r="I320" s="59"/>
      <c r="J320" s="59"/>
      <c r="K320" s="59"/>
      <c r="L320" s="59"/>
      <c r="M320" s="59">
        <f t="shared" si="52"/>
        <v>16</v>
      </c>
      <c r="N320" s="67"/>
    </row>
    <row r="321" spans="3:14" s="13" customFormat="1" ht="15" customHeight="1" x14ac:dyDescent="0.3">
      <c r="C321" s="37"/>
      <c r="D321" s="61" t="s">
        <v>28</v>
      </c>
      <c r="E321" s="32" t="s">
        <v>105</v>
      </c>
      <c r="F321" s="59">
        <v>1</v>
      </c>
      <c r="G321" s="59">
        <f t="shared" si="53"/>
        <v>6</v>
      </c>
      <c r="H321" s="89"/>
      <c r="I321" s="59"/>
      <c r="J321" s="59"/>
      <c r="K321" s="59"/>
      <c r="L321" s="59"/>
      <c r="M321" s="59">
        <f t="shared" si="52"/>
        <v>6</v>
      </c>
      <c r="N321" s="67"/>
    </row>
    <row r="322" spans="3:14" s="13" customFormat="1" ht="15" customHeight="1" x14ac:dyDescent="0.3">
      <c r="C322" s="37"/>
      <c r="D322" s="61" t="s">
        <v>169</v>
      </c>
      <c r="E322" s="32" t="s">
        <v>105</v>
      </c>
      <c r="F322" s="59">
        <v>1</v>
      </c>
      <c r="G322" s="59">
        <f t="shared" si="53"/>
        <v>6</v>
      </c>
      <c r="H322" s="89"/>
      <c r="I322" s="59"/>
      <c r="J322" s="59"/>
      <c r="K322" s="59"/>
      <c r="L322" s="59"/>
      <c r="M322" s="59">
        <f t="shared" si="52"/>
        <v>6</v>
      </c>
      <c r="N322" s="67"/>
    </row>
    <row r="323" spans="3:14" s="13" customFormat="1" ht="15" customHeight="1" x14ac:dyDescent="0.3">
      <c r="C323" s="37"/>
      <c r="D323" s="31"/>
      <c r="E323" s="65"/>
      <c r="F323" s="59"/>
      <c r="G323" s="59"/>
      <c r="H323" s="90"/>
      <c r="I323" s="59"/>
      <c r="J323" s="59"/>
      <c r="K323" s="59"/>
      <c r="L323" s="59"/>
      <c r="M323" s="67"/>
      <c r="N323" s="67"/>
    </row>
    <row r="324" spans="3:14" s="13" customFormat="1" ht="15" customHeight="1" x14ac:dyDescent="0.3">
      <c r="C324" s="37" t="str">
        <f>+RESUMEN!C82</f>
        <v>04.08.04.02</v>
      </c>
      <c r="D324" s="31" t="str">
        <f>+RESUMEN!D82</f>
        <v>COLGADOR Ø 3"</v>
      </c>
      <c r="E324" s="65" t="str">
        <f>+RESUMEN!E82</f>
        <v>UND</v>
      </c>
      <c r="F324" s="59"/>
      <c r="G324" s="59"/>
      <c r="H324" s="89"/>
      <c r="I324" s="59"/>
      <c r="J324" s="59"/>
      <c r="K324" s="59"/>
      <c r="L324" s="59"/>
      <c r="M324" s="59"/>
      <c r="N324" s="67">
        <f>+SUM(M325:M328)</f>
        <v>31</v>
      </c>
    </row>
    <row r="325" spans="3:14" s="13" customFormat="1" ht="15" customHeight="1" x14ac:dyDescent="0.3">
      <c r="C325" s="37"/>
      <c r="D325" s="61" t="s">
        <v>26</v>
      </c>
      <c r="E325" s="32" t="s">
        <v>105</v>
      </c>
      <c r="F325" s="59">
        <v>1</v>
      </c>
      <c r="G325" s="59">
        <f>+ROUNDUP(+H34/2.5,0)</f>
        <v>6</v>
      </c>
      <c r="H325" s="89"/>
      <c r="I325" s="59"/>
      <c r="J325" s="59"/>
      <c r="K325" s="59"/>
      <c r="L325" s="59"/>
      <c r="M325" s="59">
        <f t="shared" ref="M325:M328" si="54">+PRODUCT(F325:L325)</f>
        <v>6</v>
      </c>
      <c r="N325" s="67"/>
    </row>
    <row r="326" spans="3:14" s="13" customFormat="1" ht="15" customHeight="1" x14ac:dyDescent="0.3">
      <c r="C326" s="37"/>
      <c r="D326" s="61" t="s">
        <v>27</v>
      </c>
      <c r="E326" s="32" t="s">
        <v>105</v>
      </c>
      <c r="F326" s="59">
        <v>1</v>
      </c>
      <c r="G326" s="59">
        <f t="shared" ref="G326:G328" si="55">+ROUNDUP(+H35/2.5,0)</f>
        <v>11</v>
      </c>
      <c r="H326" s="89"/>
      <c r="I326" s="59"/>
      <c r="J326" s="59"/>
      <c r="K326" s="59"/>
      <c r="L326" s="59"/>
      <c r="M326" s="59">
        <f t="shared" si="54"/>
        <v>11</v>
      </c>
      <c r="N326" s="67"/>
    </row>
    <row r="327" spans="3:14" s="13" customFormat="1" ht="15" customHeight="1" x14ac:dyDescent="0.3">
      <c r="C327" s="37"/>
      <c r="D327" s="61" t="s">
        <v>28</v>
      </c>
      <c r="E327" s="32" t="s">
        <v>105</v>
      </c>
      <c r="F327" s="59">
        <v>1</v>
      </c>
      <c r="G327" s="59">
        <f t="shared" si="55"/>
        <v>7</v>
      </c>
      <c r="H327" s="89"/>
      <c r="I327" s="59"/>
      <c r="J327" s="59"/>
      <c r="K327" s="59"/>
      <c r="L327" s="59"/>
      <c r="M327" s="59">
        <f t="shared" si="54"/>
        <v>7</v>
      </c>
      <c r="N327" s="67"/>
    </row>
    <row r="328" spans="3:14" s="13" customFormat="1" ht="15" customHeight="1" x14ac:dyDescent="0.3">
      <c r="C328" s="37"/>
      <c r="D328" s="61" t="s">
        <v>169</v>
      </c>
      <c r="E328" s="32" t="s">
        <v>105</v>
      </c>
      <c r="F328" s="59">
        <v>1</v>
      </c>
      <c r="G328" s="59">
        <f t="shared" si="55"/>
        <v>7</v>
      </c>
      <c r="H328" s="89"/>
      <c r="I328" s="59"/>
      <c r="J328" s="59"/>
      <c r="K328" s="59"/>
      <c r="L328" s="59"/>
      <c r="M328" s="59">
        <f t="shared" si="54"/>
        <v>7</v>
      </c>
      <c r="N328" s="67"/>
    </row>
    <row r="329" spans="3:14" s="13" customFormat="1" ht="15" customHeight="1" x14ac:dyDescent="0.3">
      <c r="C329" s="37"/>
      <c r="D329" s="31"/>
      <c r="E329" s="65"/>
      <c r="F329" s="59"/>
      <c r="G329" s="59"/>
      <c r="H329" s="89"/>
      <c r="I329" s="59"/>
      <c r="J329" s="59"/>
      <c r="K329" s="59"/>
      <c r="L329" s="59"/>
      <c r="M329" s="59"/>
      <c r="N329" s="67"/>
    </row>
    <row r="330" spans="3:14" s="13" customFormat="1" ht="15" customHeight="1" x14ac:dyDescent="0.3">
      <c r="C330" s="37" t="str">
        <f>+RESUMEN!C83</f>
        <v>04.08.04.03</v>
      </c>
      <c r="D330" s="31" t="str">
        <f>+RESUMEN!D83</f>
        <v>COLGADOR Ø 2 1/2"</v>
      </c>
      <c r="E330" s="65" t="str">
        <f>+RESUMEN!E83</f>
        <v>UND</v>
      </c>
      <c r="F330" s="59"/>
      <c r="G330" s="59"/>
      <c r="H330" s="89"/>
      <c r="I330" s="59"/>
      <c r="J330" s="59"/>
      <c r="K330" s="59"/>
      <c r="L330" s="59"/>
      <c r="M330" s="59"/>
      <c r="N330" s="67">
        <f>+SUM(M331:M334)</f>
        <v>123</v>
      </c>
    </row>
    <row r="331" spans="3:14" s="13" customFormat="1" ht="15" customHeight="1" x14ac:dyDescent="0.3">
      <c r="C331" s="37"/>
      <c r="D331" s="61" t="s">
        <v>26</v>
      </c>
      <c r="E331" s="32" t="s">
        <v>105</v>
      </c>
      <c r="F331" s="59">
        <v>1</v>
      </c>
      <c r="G331" s="59">
        <f>+ROUNDUP(+H40/2.5,0)</f>
        <v>29</v>
      </c>
      <c r="H331" s="89"/>
      <c r="I331" s="59"/>
      <c r="J331" s="59"/>
      <c r="K331" s="59"/>
      <c r="L331" s="59"/>
      <c r="M331" s="59">
        <f t="shared" ref="M331:M334" si="56">+PRODUCT(F331:L331)</f>
        <v>29</v>
      </c>
      <c r="N331" s="67"/>
    </row>
    <row r="332" spans="3:14" s="13" customFormat="1" ht="15" customHeight="1" x14ac:dyDescent="0.3">
      <c r="C332" s="37"/>
      <c r="D332" s="61" t="s">
        <v>27</v>
      </c>
      <c r="E332" s="32" t="s">
        <v>105</v>
      </c>
      <c r="F332" s="59">
        <v>1</v>
      </c>
      <c r="G332" s="59">
        <f t="shared" ref="G332:G334" si="57">+ROUNDUP(+H41/2.5,0)</f>
        <v>30</v>
      </c>
      <c r="H332" s="89"/>
      <c r="I332" s="59"/>
      <c r="J332" s="59"/>
      <c r="K332" s="59"/>
      <c r="L332" s="59"/>
      <c r="M332" s="59">
        <f t="shared" si="56"/>
        <v>30</v>
      </c>
      <c r="N332" s="67"/>
    </row>
    <row r="333" spans="3:14" s="13" customFormat="1" ht="15" customHeight="1" x14ac:dyDescent="0.3">
      <c r="C333" s="37"/>
      <c r="D333" s="61" t="s">
        <v>28</v>
      </c>
      <c r="E333" s="32" t="s">
        <v>105</v>
      </c>
      <c r="F333" s="59">
        <v>1</v>
      </c>
      <c r="G333" s="59">
        <f t="shared" si="57"/>
        <v>32</v>
      </c>
      <c r="H333" s="89"/>
      <c r="I333" s="59"/>
      <c r="J333" s="59"/>
      <c r="K333" s="59"/>
      <c r="L333" s="59"/>
      <c r="M333" s="59">
        <f t="shared" si="56"/>
        <v>32</v>
      </c>
      <c r="N333" s="67"/>
    </row>
    <row r="334" spans="3:14" s="13" customFormat="1" ht="15" customHeight="1" x14ac:dyDescent="0.3">
      <c r="C334" s="37"/>
      <c r="D334" s="61" t="s">
        <v>169</v>
      </c>
      <c r="E334" s="32" t="s">
        <v>105</v>
      </c>
      <c r="F334" s="59">
        <v>1</v>
      </c>
      <c r="G334" s="59">
        <f t="shared" si="57"/>
        <v>32</v>
      </c>
      <c r="H334" s="89"/>
      <c r="I334" s="59"/>
      <c r="J334" s="59"/>
      <c r="K334" s="59"/>
      <c r="L334" s="59"/>
      <c r="M334" s="59">
        <f t="shared" si="56"/>
        <v>32</v>
      </c>
      <c r="N334" s="67"/>
    </row>
    <row r="335" spans="3:14" s="13" customFormat="1" ht="15" customHeight="1" x14ac:dyDescent="0.3">
      <c r="C335" s="37"/>
      <c r="D335" s="31"/>
      <c r="E335" s="65"/>
      <c r="F335" s="59"/>
      <c r="G335" s="59"/>
      <c r="H335" s="89"/>
      <c r="I335" s="59"/>
      <c r="J335" s="59"/>
      <c r="K335" s="59"/>
      <c r="L335" s="59"/>
      <c r="M335" s="59"/>
      <c r="N335" s="67"/>
    </row>
    <row r="336" spans="3:14" s="13" customFormat="1" ht="15" customHeight="1" x14ac:dyDescent="0.3">
      <c r="C336" s="37" t="str">
        <f>+RESUMEN!C84</f>
        <v>04.08.04.04</v>
      </c>
      <c r="D336" s="31" t="str">
        <f>+RESUMEN!D84</f>
        <v>COLGADOR Ø 2 "</v>
      </c>
      <c r="E336" s="65" t="str">
        <f>+RESUMEN!E84</f>
        <v>UND</v>
      </c>
      <c r="F336" s="59"/>
      <c r="G336" s="59"/>
      <c r="H336" s="89"/>
      <c r="I336" s="59"/>
      <c r="J336" s="59"/>
      <c r="K336" s="59"/>
      <c r="L336" s="59"/>
      <c r="M336" s="59"/>
      <c r="N336" s="67">
        <f>+SUM(M337:M340)</f>
        <v>71</v>
      </c>
    </row>
    <row r="337" spans="3:14" s="13" customFormat="1" ht="15" customHeight="1" x14ac:dyDescent="0.3">
      <c r="C337" s="37"/>
      <c r="D337" s="61" t="s">
        <v>26</v>
      </c>
      <c r="E337" s="32" t="s">
        <v>105</v>
      </c>
      <c r="F337" s="59">
        <v>1</v>
      </c>
      <c r="G337" s="59">
        <f>+ROUNDUP(+H46/2.5,0)</f>
        <v>21</v>
      </c>
      <c r="H337" s="89"/>
      <c r="I337" s="59"/>
      <c r="J337" s="59"/>
      <c r="K337" s="59"/>
      <c r="L337" s="59"/>
      <c r="M337" s="59">
        <f t="shared" ref="M337:M340" si="58">+PRODUCT(F337:L337)</f>
        <v>21</v>
      </c>
      <c r="N337" s="67"/>
    </row>
    <row r="338" spans="3:14" s="13" customFormat="1" ht="15" customHeight="1" x14ac:dyDescent="0.3">
      <c r="C338" s="37"/>
      <c r="D338" s="61" t="s">
        <v>27</v>
      </c>
      <c r="E338" s="32" t="s">
        <v>105</v>
      </c>
      <c r="F338" s="59">
        <v>1</v>
      </c>
      <c r="G338" s="59">
        <f t="shared" ref="G338:G340" si="59">+ROUNDUP(+H47/2.5,0)</f>
        <v>20</v>
      </c>
      <c r="H338" s="89"/>
      <c r="I338" s="59"/>
      <c r="J338" s="59"/>
      <c r="K338" s="59"/>
      <c r="L338" s="59"/>
      <c r="M338" s="59">
        <f t="shared" si="58"/>
        <v>20</v>
      </c>
      <c r="N338" s="67"/>
    </row>
    <row r="339" spans="3:14" s="13" customFormat="1" ht="15" customHeight="1" x14ac:dyDescent="0.3">
      <c r="C339" s="37"/>
      <c r="D339" s="61" t="s">
        <v>28</v>
      </c>
      <c r="E339" s="32" t="s">
        <v>105</v>
      </c>
      <c r="F339" s="59">
        <v>1</v>
      </c>
      <c r="G339" s="59">
        <f t="shared" si="59"/>
        <v>15</v>
      </c>
      <c r="H339" s="89"/>
      <c r="I339" s="59"/>
      <c r="J339" s="59"/>
      <c r="K339" s="59"/>
      <c r="L339" s="59"/>
      <c r="M339" s="59">
        <f t="shared" si="58"/>
        <v>15</v>
      </c>
      <c r="N339" s="67"/>
    </row>
    <row r="340" spans="3:14" s="13" customFormat="1" ht="15" customHeight="1" x14ac:dyDescent="0.3">
      <c r="C340" s="37"/>
      <c r="D340" s="61" t="s">
        <v>169</v>
      </c>
      <c r="E340" s="32" t="s">
        <v>105</v>
      </c>
      <c r="F340" s="59">
        <v>1</v>
      </c>
      <c r="G340" s="59">
        <f t="shared" si="59"/>
        <v>15</v>
      </c>
      <c r="H340" s="89"/>
      <c r="I340" s="59"/>
      <c r="J340" s="59"/>
      <c r="K340" s="59"/>
      <c r="L340" s="59"/>
      <c r="M340" s="59">
        <f t="shared" si="58"/>
        <v>15</v>
      </c>
      <c r="N340" s="67"/>
    </row>
    <row r="341" spans="3:14" s="13" customFormat="1" ht="15" customHeight="1" x14ac:dyDescent="0.3">
      <c r="C341" s="37"/>
      <c r="D341" s="31"/>
      <c r="E341" s="65"/>
      <c r="F341" s="59"/>
      <c r="G341" s="59"/>
      <c r="H341" s="89"/>
      <c r="I341" s="59"/>
      <c r="J341" s="59"/>
      <c r="K341" s="59"/>
      <c r="L341" s="59"/>
      <c r="M341" s="59"/>
      <c r="N341" s="67"/>
    </row>
    <row r="342" spans="3:14" s="13" customFormat="1" ht="15" customHeight="1" x14ac:dyDescent="0.3">
      <c r="C342" s="37" t="str">
        <f>+RESUMEN!C85</f>
        <v>04.08.04.05</v>
      </c>
      <c r="D342" s="31" t="str">
        <f>+RESUMEN!D85</f>
        <v>COLGADOR Ø 1.1/2"</v>
      </c>
      <c r="E342" s="65" t="str">
        <f>+RESUMEN!E85</f>
        <v>UND</v>
      </c>
      <c r="F342" s="59"/>
      <c r="G342" s="59"/>
      <c r="H342" s="89"/>
      <c r="I342" s="59"/>
      <c r="J342" s="59"/>
      <c r="K342" s="59"/>
      <c r="L342" s="59"/>
      <c r="M342" s="59"/>
      <c r="N342" s="67">
        <f>+SUM(M343:M346)</f>
        <v>34</v>
      </c>
    </row>
    <row r="343" spans="3:14" s="13" customFormat="1" ht="15" customHeight="1" x14ac:dyDescent="0.3">
      <c r="C343" s="37"/>
      <c r="D343" s="61" t="s">
        <v>26</v>
      </c>
      <c r="E343" s="32" t="s">
        <v>105</v>
      </c>
      <c r="F343" s="59">
        <v>1</v>
      </c>
      <c r="G343" s="59">
        <f>+ROUNDUP(+H52/2.5,0)</f>
        <v>11</v>
      </c>
      <c r="H343" s="89"/>
      <c r="I343" s="59"/>
      <c r="J343" s="59"/>
      <c r="K343" s="59"/>
      <c r="L343" s="59"/>
      <c r="M343" s="59">
        <f t="shared" ref="M343:M346" si="60">+PRODUCT(F343:L343)</f>
        <v>11</v>
      </c>
      <c r="N343" s="67"/>
    </row>
    <row r="344" spans="3:14" s="13" customFormat="1" ht="15" customHeight="1" x14ac:dyDescent="0.3">
      <c r="C344" s="37"/>
      <c r="D344" s="61" t="s">
        <v>27</v>
      </c>
      <c r="E344" s="32" t="s">
        <v>105</v>
      </c>
      <c r="F344" s="59">
        <v>1</v>
      </c>
      <c r="G344" s="59">
        <f t="shared" ref="G344:G346" si="61">+ROUNDUP(+H53/2.5,0)</f>
        <v>9</v>
      </c>
      <c r="H344" s="89"/>
      <c r="I344" s="59"/>
      <c r="J344" s="59"/>
      <c r="K344" s="59"/>
      <c r="L344" s="59"/>
      <c r="M344" s="59">
        <f t="shared" si="60"/>
        <v>9</v>
      </c>
      <c r="N344" s="67"/>
    </row>
    <row r="345" spans="3:14" s="13" customFormat="1" ht="15" customHeight="1" x14ac:dyDescent="0.3">
      <c r="C345" s="37"/>
      <c r="D345" s="61" t="s">
        <v>28</v>
      </c>
      <c r="E345" s="32" t="s">
        <v>105</v>
      </c>
      <c r="F345" s="59">
        <v>1</v>
      </c>
      <c r="G345" s="59">
        <f t="shared" si="61"/>
        <v>7</v>
      </c>
      <c r="H345" s="89"/>
      <c r="I345" s="59"/>
      <c r="J345" s="59"/>
      <c r="K345" s="59"/>
      <c r="L345" s="59"/>
      <c r="M345" s="59">
        <f t="shared" si="60"/>
        <v>7</v>
      </c>
      <c r="N345" s="67"/>
    </row>
    <row r="346" spans="3:14" s="13" customFormat="1" ht="15" customHeight="1" x14ac:dyDescent="0.3">
      <c r="C346" s="37"/>
      <c r="D346" s="61" t="s">
        <v>169</v>
      </c>
      <c r="E346" s="32" t="s">
        <v>105</v>
      </c>
      <c r="F346" s="59">
        <v>1</v>
      </c>
      <c r="G346" s="59">
        <f t="shared" si="61"/>
        <v>7</v>
      </c>
      <c r="H346" s="89"/>
      <c r="I346" s="59"/>
      <c r="J346" s="59"/>
      <c r="K346" s="59"/>
      <c r="L346" s="59"/>
      <c r="M346" s="59">
        <f t="shared" si="60"/>
        <v>7</v>
      </c>
      <c r="N346" s="67"/>
    </row>
    <row r="347" spans="3:14" s="13" customFormat="1" ht="15" customHeight="1" x14ac:dyDescent="0.3">
      <c r="C347" s="37"/>
      <c r="D347" s="31"/>
      <c r="E347" s="65"/>
      <c r="F347" s="59"/>
      <c r="G347" s="59"/>
      <c r="H347" s="89"/>
      <c r="I347" s="59"/>
      <c r="J347" s="59"/>
      <c r="K347" s="59"/>
      <c r="L347" s="59"/>
      <c r="M347" s="59"/>
      <c r="N347" s="67"/>
    </row>
    <row r="348" spans="3:14" s="13" customFormat="1" ht="15" customHeight="1" x14ac:dyDescent="0.3">
      <c r="C348" s="37" t="str">
        <f>+RESUMEN!C86</f>
        <v>04.08.04.06</v>
      </c>
      <c r="D348" s="31" t="str">
        <f>+RESUMEN!D86</f>
        <v>COLGADOR Ø 1.1/4"</v>
      </c>
      <c r="E348" s="65" t="str">
        <f>+RESUMEN!E86</f>
        <v>UND</v>
      </c>
      <c r="F348" s="59"/>
      <c r="G348" s="59"/>
      <c r="H348" s="89"/>
      <c r="I348" s="59"/>
      <c r="J348" s="59"/>
      <c r="K348" s="59"/>
      <c r="L348" s="59"/>
      <c r="M348" s="59"/>
      <c r="N348" s="67">
        <f>+SUM(M349:M352)</f>
        <v>15</v>
      </c>
    </row>
    <row r="349" spans="3:14" s="13" customFormat="1" ht="15" customHeight="1" x14ac:dyDescent="0.3">
      <c r="C349" s="37"/>
      <c r="D349" s="61" t="s">
        <v>26</v>
      </c>
      <c r="E349" s="32" t="s">
        <v>105</v>
      </c>
      <c r="F349" s="59">
        <v>1</v>
      </c>
      <c r="G349" s="59">
        <f>+ROUNDUP(+H58/2.5,0)</f>
        <v>3</v>
      </c>
      <c r="H349" s="89"/>
      <c r="I349" s="59"/>
      <c r="J349" s="59"/>
      <c r="K349" s="59"/>
      <c r="L349" s="59"/>
      <c r="M349" s="59">
        <f t="shared" ref="M349:M352" si="62">+PRODUCT(F349:L349)</f>
        <v>3</v>
      </c>
      <c r="N349" s="67"/>
    </row>
    <row r="350" spans="3:14" s="13" customFormat="1" ht="15" customHeight="1" x14ac:dyDescent="0.3">
      <c r="C350" s="37"/>
      <c r="D350" s="61" t="s">
        <v>27</v>
      </c>
      <c r="E350" s="32" t="s">
        <v>105</v>
      </c>
      <c r="F350" s="59">
        <v>1</v>
      </c>
      <c r="G350" s="59">
        <f t="shared" ref="G350:G352" si="63">+ROUNDUP(+H59/2.5,0)</f>
        <v>4</v>
      </c>
      <c r="H350" s="89"/>
      <c r="I350" s="59"/>
      <c r="J350" s="59"/>
      <c r="K350" s="59"/>
      <c r="L350" s="59"/>
      <c r="M350" s="59">
        <f t="shared" si="62"/>
        <v>4</v>
      </c>
      <c r="N350" s="67"/>
    </row>
    <row r="351" spans="3:14" s="13" customFormat="1" ht="15" customHeight="1" x14ac:dyDescent="0.3">
      <c r="C351" s="37"/>
      <c r="D351" s="61" t="s">
        <v>28</v>
      </c>
      <c r="E351" s="32" t="s">
        <v>105</v>
      </c>
      <c r="F351" s="59">
        <v>1</v>
      </c>
      <c r="G351" s="59">
        <f t="shared" si="63"/>
        <v>4</v>
      </c>
      <c r="H351" s="89"/>
      <c r="I351" s="59"/>
      <c r="J351" s="59"/>
      <c r="K351" s="59"/>
      <c r="L351" s="59"/>
      <c r="M351" s="59">
        <f t="shared" si="62"/>
        <v>4</v>
      </c>
      <c r="N351" s="67"/>
    </row>
    <row r="352" spans="3:14" s="13" customFormat="1" ht="15" customHeight="1" x14ac:dyDescent="0.3">
      <c r="C352" s="37"/>
      <c r="D352" s="61" t="s">
        <v>169</v>
      </c>
      <c r="E352" s="32" t="s">
        <v>105</v>
      </c>
      <c r="F352" s="59">
        <v>1</v>
      </c>
      <c r="G352" s="59">
        <f t="shared" si="63"/>
        <v>4</v>
      </c>
      <c r="H352" s="89"/>
      <c r="I352" s="59"/>
      <c r="J352" s="59"/>
      <c r="K352" s="59"/>
      <c r="L352" s="59"/>
      <c r="M352" s="59">
        <f t="shared" si="62"/>
        <v>4</v>
      </c>
      <c r="N352" s="67"/>
    </row>
    <row r="353" spans="3:15" s="13" customFormat="1" ht="15" customHeight="1" x14ac:dyDescent="0.3">
      <c r="C353" s="37"/>
      <c r="D353" s="31"/>
      <c r="E353" s="65"/>
      <c r="F353" s="59"/>
      <c r="G353" s="59"/>
      <c r="H353" s="89"/>
      <c r="I353" s="59"/>
      <c r="J353" s="59"/>
      <c r="K353" s="59"/>
      <c r="L353" s="59"/>
      <c r="M353" s="59"/>
      <c r="N353" s="67"/>
    </row>
    <row r="354" spans="3:15" s="13" customFormat="1" ht="15" customHeight="1" x14ac:dyDescent="0.3">
      <c r="C354" s="37" t="str">
        <f>+RESUMEN!C87</f>
        <v>04.08.04.07</v>
      </c>
      <c r="D354" s="31" t="str">
        <f>+RESUMEN!D87</f>
        <v>COLGADOR Ø 1"</v>
      </c>
      <c r="E354" s="65" t="str">
        <f>+RESUMEN!E87</f>
        <v>UND</v>
      </c>
      <c r="F354" s="59"/>
      <c r="G354" s="59"/>
      <c r="H354" s="89"/>
      <c r="I354" s="59"/>
      <c r="J354" s="59"/>
      <c r="K354" s="59"/>
      <c r="L354" s="59"/>
      <c r="M354" s="59"/>
      <c r="N354" s="67">
        <f>+SUM(M355:M358)</f>
        <v>48</v>
      </c>
    </row>
    <row r="355" spans="3:15" s="13" customFormat="1" ht="15" customHeight="1" x14ac:dyDescent="0.3">
      <c r="C355" s="37"/>
      <c r="D355" s="61" t="s">
        <v>26</v>
      </c>
      <c r="E355" s="32" t="s">
        <v>105</v>
      </c>
      <c r="F355" s="59">
        <v>1</v>
      </c>
      <c r="G355" s="59">
        <f>+ROUNDUP(+H64/2.5,0)</f>
        <v>43</v>
      </c>
      <c r="H355" s="89"/>
      <c r="I355" s="59"/>
      <c r="J355" s="59"/>
      <c r="K355" s="59"/>
      <c r="L355" s="59"/>
      <c r="M355" s="59">
        <f t="shared" ref="M355:M358" si="64">+PRODUCT(F355:L355)</f>
        <v>43</v>
      </c>
      <c r="N355" s="67"/>
    </row>
    <row r="356" spans="3:15" s="13" customFormat="1" ht="15" customHeight="1" x14ac:dyDescent="0.3">
      <c r="C356" s="37"/>
      <c r="D356" s="61" t="s">
        <v>27</v>
      </c>
      <c r="E356" s="32" t="s">
        <v>105</v>
      </c>
      <c r="F356" s="59">
        <v>1</v>
      </c>
      <c r="G356" s="59">
        <f t="shared" ref="G356:G358" si="65">+ROUNDUP(+H65/2.5,0)</f>
        <v>2</v>
      </c>
      <c r="H356" s="89"/>
      <c r="I356" s="59"/>
      <c r="J356" s="59"/>
      <c r="K356" s="59"/>
      <c r="L356" s="59"/>
      <c r="M356" s="59">
        <f t="shared" si="64"/>
        <v>2</v>
      </c>
      <c r="N356" s="67"/>
    </row>
    <row r="357" spans="3:15" s="13" customFormat="1" ht="15" customHeight="1" x14ac:dyDescent="0.3">
      <c r="C357" s="37"/>
      <c r="D357" s="61" t="s">
        <v>28</v>
      </c>
      <c r="E357" s="32" t="s">
        <v>105</v>
      </c>
      <c r="F357" s="59">
        <v>1</v>
      </c>
      <c r="G357" s="59">
        <f t="shared" si="65"/>
        <v>2</v>
      </c>
      <c r="H357" s="89"/>
      <c r="I357" s="59"/>
      <c r="J357" s="59"/>
      <c r="K357" s="59"/>
      <c r="L357" s="59"/>
      <c r="M357" s="59">
        <f t="shared" si="64"/>
        <v>2</v>
      </c>
      <c r="N357" s="67"/>
    </row>
    <row r="358" spans="3:15" s="13" customFormat="1" ht="15" customHeight="1" x14ac:dyDescent="0.3">
      <c r="C358" s="37"/>
      <c r="D358" s="61" t="s">
        <v>169</v>
      </c>
      <c r="E358" s="32" t="s">
        <v>105</v>
      </c>
      <c r="F358" s="59">
        <v>1</v>
      </c>
      <c r="G358" s="59">
        <f t="shared" si="65"/>
        <v>1</v>
      </c>
      <c r="H358" s="89"/>
      <c r="I358" s="59"/>
      <c r="J358" s="59"/>
      <c r="K358" s="59"/>
      <c r="L358" s="59"/>
      <c r="M358" s="59">
        <f t="shared" si="64"/>
        <v>1</v>
      </c>
      <c r="N358" s="67"/>
    </row>
    <row r="359" spans="3:15" s="13" customFormat="1" ht="15" customHeight="1" x14ac:dyDescent="0.3">
      <c r="C359" s="37"/>
      <c r="D359" s="31"/>
      <c r="E359" s="65"/>
      <c r="F359" s="59"/>
      <c r="G359" s="59"/>
      <c r="H359" s="89"/>
      <c r="I359" s="59"/>
      <c r="J359" s="59"/>
      <c r="K359" s="59"/>
      <c r="L359" s="59"/>
      <c r="M359" s="59"/>
      <c r="N359" s="67"/>
    </row>
    <row r="360" spans="3:15" ht="15" customHeight="1" x14ac:dyDescent="0.3">
      <c r="C360" s="37" t="str">
        <f>+RESUMEN!C88</f>
        <v>04.08.04.08</v>
      </c>
      <c r="D360" s="31" t="str">
        <f>+RESUMEN!D88</f>
        <v>SOPORTE SISMORESISTENTE DE 4 VIAS ø 4" UL/FM</v>
      </c>
      <c r="E360" s="65" t="str">
        <f>+RESUMEN!E88</f>
        <v>UND</v>
      </c>
      <c r="F360" s="26"/>
      <c r="G360" s="59"/>
      <c r="H360" s="89"/>
      <c r="I360" s="59"/>
      <c r="J360" s="59"/>
      <c r="K360" s="59"/>
      <c r="L360" s="59"/>
      <c r="M360" s="59"/>
      <c r="N360" s="67">
        <f>+SUM(M361:M364)</f>
        <v>16</v>
      </c>
      <c r="O360" s="5"/>
    </row>
    <row r="361" spans="3:15" ht="15" customHeight="1" x14ac:dyDescent="0.3">
      <c r="C361" s="37"/>
      <c r="D361" s="61" t="s">
        <v>26</v>
      </c>
      <c r="E361" s="32" t="s">
        <v>105</v>
      </c>
      <c r="F361" s="59">
        <v>1</v>
      </c>
      <c r="G361" s="59">
        <v>1</v>
      </c>
      <c r="H361" s="89"/>
      <c r="I361" s="59"/>
      <c r="J361" s="59"/>
      <c r="K361" s="59"/>
      <c r="L361" s="59"/>
      <c r="M361" s="59">
        <f t="shared" ref="M361:M364" si="66">+PRODUCT(F361:L361)</f>
        <v>1</v>
      </c>
      <c r="N361" s="67"/>
      <c r="O361" s="5"/>
    </row>
    <row r="362" spans="3:15" ht="15" customHeight="1" x14ac:dyDescent="0.3">
      <c r="C362" s="37"/>
      <c r="D362" s="61" t="s">
        <v>27</v>
      </c>
      <c r="E362" s="32" t="s">
        <v>105</v>
      </c>
      <c r="F362" s="59">
        <v>1</v>
      </c>
      <c r="G362" s="59">
        <v>5</v>
      </c>
      <c r="H362" s="89"/>
      <c r="I362" s="59"/>
      <c r="J362" s="59"/>
      <c r="K362" s="59"/>
      <c r="L362" s="59"/>
      <c r="M362" s="59">
        <f t="shared" si="66"/>
        <v>5</v>
      </c>
      <c r="N362" s="67"/>
      <c r="O362" s="5"/>
    </row>
    <row r="363" spans="3:15" ht="15" customHeight="1" x14ac:dyDescent="0.3">
      <c r="C363" s="37"/>
      <c r="D363" s="61" t="s">
        <v>28</v>
      </c>
      <c r="E363" s="32" t="s">
        <v>105</v>
      </c>
      <c r="F363" s="59">
        <v>1</v>
      </c>
      <c r="G363" s="59">
        <v>5</v>
      </c>
      <c r="H363" s="89"/>
      <c r="I363" s="59"/>
      <c r="J363" s="59"/>
      <c r="K363" s="59"/>
      <c r="L363" s="59"/>
      <c r="M363" s="59">
        <f t="shared" si="66"/>
        <v>5</v>
      </c>
      <c r="N363" s="67"/>
      <c r="O363" s="5"/>
    </row>
    <row r="364" spans="3:15" ht="15" customHeight="1" x14ac:dyDescent="0.3">
      <c r="C364" s="37"/>
      <c r="D364" s="61" t="s">
        <v>169</v>
      </c>
      <c r="E364" s="32" t="s">
        <v>105</v>
      </c>
      <c r="F364" s="59">
        <v>1</v>
      </c>
      <c r="G364" s="59">
        <v>5</v>
      </c>
      <c r="H364" s="89"/>
      <c r="I364" s="59"/>
      <c r="J364" s="59"/>
      <c r="K364" s="59"/>
      <c r="L364" s="59"/>
      <c r="M364" s="59">
        <f t="shared" si="66"/>
        <v>5</v>
      </c>
      <c r="N364" s="67"/>
      <c r="O364" s="5"/>
    </row>
    <row r="365" spans="3:15" ht="15" customHeight="1" x14ac:dyDescent="0.3">
      <c r="C365" s="37"/>
      <c r="D365" s="31"/>
      <c r="E365" s="65"/>
      <c r="F365" s="26"/>
      <c r="G365" s="59"/>
      <c r="H365" s="89"/>
      <c r="I365" s="59"/>
      <c r="J365" s="59"/>
      <c r="K365" s="59"/>
      <c r="L365" s="59"/>
      <c r="M365" s="59"/>
      <c r="N365" s="67"/>
      <c r="O365" s="5"/>
    </row>
    <row r="366" spans="3:15" ht="15" customHeight="1" x14ac:dyDescent="0.3">
      <c r="C366" s="37" t="str">
        <f>+RESUMEN!C89</f>
        <v>04.08.04.09</v>
      </c>
      <c r="D366" s="31" t="str">
        <f>+RESUMEN!D89</f>
        <v>SOPORTE SISMORESISTENTE DE 2" VIAS ø 4" UL/FM</v>
      </c>
      <c r="E366" s="65" t="str">
        <f>+RESUMEN!E89</f>
        <v>UND</v>
      </c>
      <c r="F366" s="59"/>
      <c r="G366" s="59"/>
      <c r="H366" s="89"/>
      <c r="I366" s="68"/>
      <c r="J366" s="59"/>
      <c r="K366" s="59"/>
      <c r="L366" s="59"/>
      <c r="M366" s="59"/>
      <c r="N366" s="67">
        <f>+SUM(M367:M370)</f>
        <v>21</v>
      </c>
      <c r="O366" s="5"/>
    </row>
    <row r="367" spans="3:15" ht="15" customHeight="1" x14ac:dyDescent="0.3">
      <c r="C367" s="37"/>
      <c r="D367" s="61" t="s">
        <v>26</v>
      </c>
      <c r="E367" s="32" t="s">
        <v>105</v>
      </c>
      <c r="F367" s="59">
        <v>1</v>
      </c>
      <c r="G367" s="59">
        <v>6</v>
      </c>
      <c r="H367" s="89"/>
      <c r="I367" s="59"/>
      <c r="J367" s="59"/>
      <c r="K367" s="59"/>
      <c r="L367" s="59"/>
      <c r="M367" s="59">
        <f t="shared" ref="M367:M370" si="67">+PRODUCT(F367:L367)</f>
        <v>6</v>
      </c>
      <c r="N367" s="67"/>
      <c r="O367" s="5"/>
    </row>
    <row r="368" spans="3:15" ht="15" customHeight="1" x14ac:dyDescent="0.3">
      <c r="C368" s="37"/>
      <c r="D368" s="61" t="s">
        <v>27</v>
      </c>
      <c r="E368" s="32" t="s">
        <v>105</v>
      </c>
      <c r="F368" s="59">
        <v>1</v>
      </c>
      <c r="G368" s="59">
        <v>5</v>
      </c>
      <c r="H368" s="89"/>
      <c r="I368" s="59"/>
      <c r="J368" s="59"/>
      <c r="K368" s="59"/>
      <c r="L368" s="59"/>
      <c r="M368" s="59">
        <f t="shared" si="67"/>
        <v>5</v>
      </c>
      <c r="N368" s="67"/>
      <c r="O368" s="5"/>
    </row>
    <row r="369" spans="3:15" ht="15" customHeight="1" x14ac:dyDescent="0.3">
      <c r="C369" s="37"/>
      <c r="D369" s="61" t="s">
        <v>28</v>
      </c>
      <c r="E369" s="32" t="s">
        <v>105</v>
      </c>
      <c r="F369" s="59">
        <v>1</v>
      </c>
      <c r="G369" s="59">
        <v>5</v>
      </c>
      <c r="H369" s="89"/>
      <c r="I369" s="59"/>
      <c r="J369" s="59"/>
      <c r="K369" s="59"/>
      <c r="L369" s="59"/>
      <c r="M369" s="59">
        <f t="shared" si="67"/>
        <v>5</v>
      </c>
      <c r="N369" s="67"/>
      <c r="O369" s="5"/>
    </row>
    <row r="370" spans="3:15" ht="15" customHeight="1" x14ac:dyDescent="0.3">
      <c r="C370" s="37"/>
      <c r="D370" s="61" t="s">
        <v>169</v>
      </c>
      <c r="E370" s="32" t="s">
        <v>105</v>
      </c>
      <c r="F370" s="59">
        <v>1</v>
      </c>
      <c r="G370" s="59">
        <v>5</v>
      </c>
      <c r="H370" s="89"/>
      <c r="I370" s="59"/>
      <c r="J370" s="59"/>
      <c r="K370" s="59"/>
      <c r="L370" s="59"/>
      <c r="M370" s="59">
        <f t="shared" si="67"/>
        <v>5</v>
      </c>
      <c r="N370" s="67"/>
      <c r="O370" s="5"/>
    </row>
    <row r="371" spans="3:15" ht="15" customHeight="1" x14ac:dyDescent="0.3">
      <c r="C371" s="37"/>
      <c r="D371" s="31"/>
      <c r="E371" s="65"/>
      <c r="F371" s="59"/>
      <c r="G371" s="59"/>
      <c r="H371" s="89"/>
      <c r="I371" s="68"/>
      <c r="J371" s="59"/>
      <c r="K371" s="59"/>
      <c r="L371" s="59"/>
      <c r="M371" s="59"/>
      <c r="N371" s="67"/>
      <c r="O371" s="5"/>
    </row>
    <row r="372" spans="3:15" ht="15" customHeight="1" x14ac:dyDescent="0.3">
      <c r="C372" s="37" t="str">
        <f>+RESUMEN!C90</f>
        <v>04.08.04.10</v>
      </c>
      <c r="D372" s="31" t="str">
        <f>+RESUMEN!D90</f>
        <v>ARRIOSTRA ANTIOSCILANTE LATERAL</v>
      </c>
      <c r="E372" s="65" t="str">
        <f>+RESUMEN!E90</f>
        <v>UND</v>
      </c>
      <c r="F372" s="26"/>
      <c r="G372" s="59"/>
      <c r="H372" s="89"/>
      <c r="I372" s="59"/>
      <c r="J372" s="59"/>
      <c r="K372" s="59"/>
      <c r="L372" s="59"/>
      <c r="M372" s="59"/>
      <c r="N372" s="67">
        <f>+SUM(M373:M376)</f>
        <v>8</v>
      </c>
      <c r="O372" s="5"/>
    </row>
    <row r="373" spans="3:15" ht="15" customHeight="1" x14ac:dyDescent="0.3">
      <c r="C373" s="37"/>
      <c r="D373" s="61" t="s">
        <v>26</v>
      </c>
      <c r="E373" s="32" t="s">
        <v>105</v>
      </c>
      <c r="F373" s="59">
        <v>1</v>
      </c>
      <c r="G373" s="59">
        <v>2</v>
      </c>
      <c r="H373" s="89"/>
      <c r="I373" s="59"/>
      <c r="J373" s="59"/>
      <c r="K373" s="59"/>
      <c r="L373" s="59"/>
      <c r="M373" s="59">
        <f t="shared" ref="M373:M376" si="68">+PRODUCT(F373:L373)</f>
        <v>2</v>
      </c>
      <c r="N373" s="67"/>
      <c r="O373" s="5"/>
    </row>
    <row r="374" spans="3:15" ht="15" customHeight="1" x14ac:dyDescent="0.3">
      <c r="C374" s="37"/>
      <c r="D374" s="61" t="s">
        <v>27</v>
      </c>
      <c r="E374" s="32" t="s">
        <v>105</v>
      </c>
      <c r="F374" s="59">
        <v>1</v>
      </c>
      <c r="G374" s="59">
        <v>2</v>
      </c>
      <c r="H374" s="89"/>
      <c r="I374" s="59"/>
      <c r="J374" s="59"/>
      <c r="K374" s="59"/>
      <c r="L374" s="59"/>
      <c r="M374" s="59">
        <f t="shared" si="68"/>
        <v>2</v>
      </c>
      <c r="N374" s="67"/>
      <c r="O374" s="5"/>
    </row>
    <row r="375" spans="3:15" ht="15" customHeight="1" x14ac:dyDescent="0.3">
      <c r="C375" s="37"/>
      <c r="D375" s="61" t="s">
        <v>28</v>
      </c>
      <c r="E375" s="32" t="s">
        <v>105</v>
      </c>
      <c r="F375" s="59">
        <v>1</v>
      </c>
      <c r="G375" s="59">
        <v>2</v>
      </c>
      <c r="H375" s="89"/>
      <c r="I375" s="59"/>
      <c r="J375" s="59"/>
      <c r="K375" s="59"/>
      <c r="L375" s="59"/>
      <c r="M375" s="59">
        <f t="shared" si="68"/>
        <v>2</v>
      </c>
      <c r="N375" s="67"/>
      <c r="O375" s="5"/>
    </row>
    <row r="376" spans="3:15" ht="15" customHeight="1" x14ac:dyDescent="0.3">
      <c r="C376" s="37"/>
      <c r="D376" s="61" t="s">
        <v>169</v>
      </c>
      <c r="E376" s="32" t="s">
        <v>105</v>
      </c>
      <c r="F376" s="59">
        <v>1</v>
      </c>
      <c r="G376" s="59">
        <v>2</v>
      </c>
      <c r="H376" s="89"/>
      <c r="I376" s="59"/>
      <c r="J376" s="59"/>
      <c r="K376" s="59"/>
      <c r="L376" s="59"/>
      <c r="M376" s="59">
        <f t="shared" si="68"/>
        <v>2</v>
      </c>
      <c r="N376" s="67"/>
      <c r="O376" s="5"/>
    </row>
    <row r="377" spans="3:15" ht="15" customHeight="1" x14ac:dyDescent="0.3">
      <c r="C377" s="37"/>
      <c r="D377" s="31"/>
      <c r="E377" s="65"/>
      <c r="F377" s="26"/>
      <c r="G377" s="59"/>
      <c r="H377" s="89"/>
      <c r="I377" s="59"/>
      <c r="J377" s="59"/>
      <c r="K377" s="59"/>
      <c r="L377" s="59"/>
      <c r="M377" s="59"/>
      <c r="N377" s="67"/>
      <c r="O377" s="5"/>
    </row>
    <row r="378" spans="3:15" ht="15" customHeight="1" x14ac:dyDescent="0.3">
      <c r="C378" s="37" t="str">
        <f>+RESUMEN!C91</f>
        <v>04.08.04.11</v>
      </c>
      <c r="D378" s="31" t="str">
        <f>+RESUMEN!D91</f>
        <v>SOPORTE DE RAMAL EN TECHO DE CONCRETO</v>
      </c>
      <c r="E378" s="65" t="str">
        <f>+RESUMEN!E91</f>
        <v>UND</v>
      </c>
      <c r="F378" s="26"/>
      <c r="G378" s="59"/>
      <c r="H378" s="89"/>
      <c r="I378" s="59"/>
      <c r="J378" s="59"/>
      <c r="K378" s="59"/>
      <c r="L378" s="59"/>
      <c r="M378" s="59"/>
      <c r="N378" s="67">
        <f>+SUM(M379:M382)</f>
        <v>8</v>
      </c>
      <c r="O378" s="5"/>
    </row>
    <row r="379" spans="3:15" ht="15" customHeight="1" x14ac:dyDescent="0.3">
      <c r="C379" s="37"/>
      <c r="D379" s="61" t="s">
        <v>26</v>
      </c>
      <c r="E379" s="32" t="s">
        <v>105</v>
      </c>
      <c r="F379" s="59">
        <v>1</v>
      </c>
      <c r="G379" s="59">
        <v>2</v>
      </c>
      <c r="H379" s="89"/>
      <c r="I379" s="59"/>
      <c r="J379" s="59"/>
      <c r="K379" s="59"/>
      <c r="L379" s="59"/>
      <c r="M379" s="59">
        <f t="shared" ref="M379:M382" si="69">+PRODUCT(F379:L379)</f>
        <v>2</v>
      </c>
      <c r="N379" s="67"/>
      <c r="O379" s="5"/>
    </row>
    <row r="380" spans="3:15" ht="15" customHeight="1" x14ac:dyDescent="0.3">
      <c r="C380" s="37"/>
      <c r="D380" s="61" t="s">
        <v>27</v>
      </c>
      <c r="E380" s="32" t="s">
        <v>105</v>
      </c>
      <c r="F380" s="59">
        <v>1</v>
      </c>
      <c r="G380" s="59">
        <v>2</v>
      </c>
      <c r="H380" s="89"/>
      <c r="I380" s="59"/>
      <c r="J380" s="59"/>
      <c r="K380" s="59"/>
      <c r="L380" s="59"/>
      <c r="M380" s="59">
        <f t="shared" si="69"/>
        <v>2</v>
      </c>
      <c r="N380" s="67"/>
      <c r="O380" s="5"/>
    </row>
    <row r="381" spans="3:15" ht="15" customHeight="1" x14ac:dyDescent="0.3">
      <c r="C381" s="37"/>
      <c r="D381" s="61" t="s">
        <v>28</v>
      </c>
      <c r="E381" s="32" t="s">
        <v>105</v>
      </c>
      <c r="F381" s="59">
        <v>1</v>
      </c>
      <c r="G381" s="59">
        <v>2</v>
      </c>
      <c r="H381" s="89"/>
      <c r="I381" s="59"/>
      <c r="J381" s="59"/>
      <c r="K381" s="59"/>
      <c r="L381" s="59"/>
      <c r="M381" s="59">
        <f t="shared" si="69"/>
        <v>2</v>
      </c>
      <c r="N381" s="67"/>
      <c r="O381" s="5"/>
    </row>
    <row r="382" spans="3:15" ht="15" customHeight="1" x14ac:dyDescent="0.3">
      <c r="C382" s="37"/>
      <c r="D382" s="61" t="s">
        <v>169</v>
      </c>
      <c r="E382" s="32" t="s">
        <v>105</v>
      </c>
      <c r="F382" s="59">
        <v>1</v>
      </c>
      <c r="G382" s="59">
        <v>2</v>
      </c>
      <c r="H382" s="89"/>
      <c r="I382" s="59"/>
      <c r="J382" s="59"/>
      <c r="K382" s="59"/>
      <c r="L382" s="59"/>
      <c r="M382" s="59">
        <f t="shared" si="69"/>
        <v>2</v>
      </c>
      <c r="N382" s="67"/>
      <c r="O382" s="5"/>
    </row>
    <row r="383" spans="3:15" ht="15" customHeight="1" x14ac:dyDescent="0.3">
      <c r="C383" s="37"/>
      <c r="D383" s="31"/>
      <c r="E383" s="65"/>
      <c r="F383" s="26"/>
      <c r="G383" s="59"/>
      <c r="H383" s="89"/>
      <c r="I383" s="59"/>
      <c r="J383" s="59"/>
      <c r="K383" s="59"/>
      <c r="L383" s="59"/>
      <c r="M383" s="59"/>
      <c r="N383" s="67"/>
      <c r="O383" s="5"/>
    </row>
    <row r="384" spans="3:15" ht="15" customHeight="1" x14ac:dyDescent="0.3">
      <c r="C384" s="37" t="str">
        <f>+RESUMEN!C92</f>
        <v>04.08.04.12</v>
      </c>
      <c r="D384" s="31" t="str">
        <f>+RESUMEN!D92</f>
        <v>ACOPLE RANURADO FLEXIBLE  4" MON. DE ESTACION DE CONTROL</v>
      </c>
      <c r="E384" s="65" t="str">
        <f>+RESUMEN!E92</f>
        <v>UND</v>
      </c>
      <c r="F384" s="59"/>
      <c r="G384" s="59"/>
      <c r="H384" s="89"/>
      <c r="I384" s="59"/>
      <c r="J384" s="59"/>
      <c r="K384" s="59"/>
      <c r="L384" s="59"/>
      <c r="M384" s="59"/>
      <c r="N384" s="67">
        <f>+SUM(M385:M388)</f>
        <v>8</v>
      </c>
      <c r="O384" s="5"/>
    </row>
    <row r="385" spans="3:15" ht="15" customHeight="1" x14ac:dyDescent="0.3">
      <c r="C385" s="37"/>
      <c r="D385" s="61" t="s">
        <v>26</v>
      </c>
      <c r="E385" s="32" t="s">
        <v>105</v>
      </c>
      <c r="F385" s="59">
        <v>1</v>
      </c>
      <c r="G385" s="59">
        <v>2</v>
      </c>
      <c r="H385" s="89"/>
      <c r="I385" s="59"/>
      <c r="J385" s="59"/>
      <c r="K385" s="59"/>
      <c r="L385" s="59"/>
      <c r="M385" s="59">
        <f t="shared" ref="M385:M388" si="70">+PRODUCT(F385:L385)</f>
        <v>2</v>
      </c>
      <c r="N385" s="67"/>
      <c r="O385" s="5"/>
    </row>
    <row r="386" spans="3:15" ht="15" customHeight="1" x14ac:dyDescent="0.3">
      <c r="C386" s="37"/>
      <c r="D386" s="61" t="s">
        <v>27</v>
      </c>
      <c r="E386" s="32" t="s">
        <v>105</v>
      </c>
      <c r="F386" s="59">
        <v>1</v>
      </c>
      <c r="G386" s="59">
        <v>2</v>
      </c>
      <c r="H386" s="89"/>
      <c r="I386" s="59"/>
      <c r="J386" s="59"/>
      <c r="K386" s="59"/>
      <c r="L386" s="59"/>
      <c r="M386" s="59">
        <f t="shared" si="70"/>
        <v>2</v>
      </c>
      <c r="N386" s="67"/>
      <c r="O386" s="5"/>
    </row>
    <row r="387" spans="3:15" ht="15" customHeight="1" x14ac:dyDescent="0.3">
      <c r="C387" s="37"/>
      <c r="D387" s="61" t="s">
        <v>28</v>
      </c>
      <c r="E387" s="32" t="s">
        <v>105</v>
      </c>
      <c r="F387" s="59">
        <v>1</v>
      </c>
      <c r="G387" s="59">
        <v>2</v>
      </c>
      <c r="H387" s="89"/>
      <c r="I387" s="59"/>
      <c r="J387" s="59"/>
      <c r="K387" s="59"/>
      <c r="L387" s="59"/>
      <c r="M387" s="59">
        <f t="shared" si="70"/>
        <v>2</v>
      </c>
      <c r="N387" s="67"/>
      <c r="O387" s="5"/>
    </row>
    <row r="388" spans="3:15" ht="15" customHeight="1" x14ac:dyDescent="0.3">
      <c r="C388" s="37"/>
      <c r="D388" s="61" t="s">
        <v>169</v>
      </c>
      <c r="E388" s="32" t="s">
        <v>105</v>
      </c>
      <c r="F388" s="59">
        <v>1</v>
      </c>
      <c r="G388" s="59">
        <v>2</v>
      </c>
      <c r="H388" s="89"/>
      <c r="I388" s="59"/>
      <c r="J388" s="59"/>
      <c r="K388" s="59"/>
      <c r="L388" s="59"/>
      <c r="M388" s="59">
        <f t="shared" si="70"/>
        <v>2</v>
      </c>
      <c r="N388" s="67"/>
      <c r="O388" s="5"/>
    </row>
    <row r="389" spans="3:15" ht="15" customHeight="1" x14ac:dyDescent="0.3">
      <c r="C389" s="37"/>
      <c r="D389" s="31"/>
      <c r="E389" s="65"/>
      <c r="F389" s="59"/>
      <c r="G389" s="59"/>
      <c r="H389" s="89"/>
      <c r="I389" s="59"/>
      <c r="J389" s="59"/>
      <c r="K389" s="59"/>
      <c r="L389" s="59"/>
      <c r="M389" s="59"/>
      <c r="N389" s="67"/>
      <c r="O389" s="5"/>
    </row>
    <row r="390" spans="3:15" ht="15" customHeight="1" x14ac:dyDescent="0.3">
      <c r="C390" s="37" t="str">
        <f>+RESUMEN!C93</f>
        <v>04.08.04.13</v>
      </c>
      <c r="D390" s="31" t="str">
        <f>+RESUMEN!D93</f>
        <v>ABRAZADERA DE TUB. 4" VERTICAL DE ESTACION DE CONTROL</v>
      </c>
      <c r="E390" s="65" t="str">
        <f>+RESUMEN!E93</f>
        <v>UND</v>
      </c>
      <c r="F390" s="59"/>
      <c r="G390" s="59"/>
      <c r="H390" s="89"/>
      <c r="I390" s="59"/>
      <c r="J390" s="59"/>
      <c r="K390" s="59"/>
      <c r="L390" s="59"/>
      <c r="M390" s="59"/>
      <c r="N390" s="67">
        <f>+SUM(M391:M394)</f>
        <v>8</v>
      </c>
      <c r="O390" s="5"/>
    </row>
    <row r="391" spans="3:15" ht="15" customHeight="1" x14ac:dyDescent="0.3">
      <c r="C391" s="37"/>
      <c r="D391" s="61" t="s">
        <v>26</v>
      </c>
      <c r="E391" s="32" t="s">
        <v>105</v>
      </c>
      <c r="F391" s="59">
        <v>1</v>
      </c>
      <c r="G391" s="59">
        <f>ROUNDUP(+H16/2.5,0)</f>
        <v>2</v>
      </c>
      <c r="H391" s="89"/>
      <c r="I391" s="59"/>
      <c r="J391" s="59"/>
      <c r="K391" s="59"/>
      <c r="L391" s="59"/>
      <c r="M391" s="59">
        <f t="shared" ref="M391:M394" si="71">+PRODUCT(F391:L391)</f>
        <v>2</v>
      </c>
      <c r="N391" s="67"/>
      <c r="O391" s="5"/>
    </row>
    <row r="392" spans="3:15" ht="15" customHeight="1" x14ac:dyDescent="0.3">
      <c r="C392" s="37"/>
      <c r="D392" s="61" t="s">
        <v>27</v>
      </c>
      <c r="E392" s="32" t="s">
        <v>105</v>
      </c>
      <c r="F392" s="59">
        <v>1</v>
      </c>
      <c r="G392" s="59">
        <f t="shared" ref="G392:G394" si="72">ROUNDUP(+H17/2.5,0)</f>
        <v>2</v>
      </c>
      <c r="H392" s="89"/>
      <c r="I392" s="59"/>
      <c r="J392" s="59"/>
      <c r="K392" s="59"/>
      <c r="L392" s="59"/>
      <c r="M392" s="59">
        <f t="shared" si="71"/>
        <v>2</v>
      </c>
      <c r="N392" s="67"/>
      <c r="O392" s="5"/>
    </row>
    <row r="393" spans="3:15" ht="15" customHeight="1" x14ac:dyDescent="0.3">
      <c r="C393" s="37"/>
      <c r="D393" s="61" t="s">
        <v>28</v>
      </c>
      <c r="E393" s="32" t="s">
        <v>105</v>
      </c>
      <c r="F393" s="59">
        <v>1</v>
      </c>
      <c r="G393" s="59">
        <f t="shared" si="72"/>
        <v>2</v>
      </c>
      <c r="H393" s="89"/>
      <c r="I393" s="59"/>
      <c r="J393" s="59"/>
      <c r="K393" s="59"/>
      <c r="L393" s="59"/>
      <c r="M393" s="59">
        <f t="shared" si="71"/>
        <v>2</v>
      </c>
      <c r="N393" s="67"/>
      <c r="O393" s="5"/>
    </row>
    <row r="394" spans="3:15" ht="15" customHeight="1" x14ac:dyDescent="0.3">
      <c r="C394" s="37"/>
      <c r="D394" s="61" t="s">
        <v>169</v>
      </c>
      <c r="E394" s="32" t="s">
        <v>105</v>
      </c>
      <c r="F394" s="59">
        <v>1</v>
      </c>
      <c r="G394" s="59">
        <f t="shared" si="72"/>
        <v>2</v>
      </c>
      <c r="H394" s="89"/>
      <c r="I394" s="59"/>
      <c r="J394" s="59"/>
      <c r="K394" s="59"/>
      <c r="L394" s="59"/>
      <c r="M394" s="59">
        <f t="shared" si="71"/>
        <v>2</v>
      </c>
      <c r="N394" s="67"/>
      <c r="O394" s="5"/>
    </row>
    <row r="395" spans="3:15" ht="15" customHeight="1" x14ac:dyDescent="0.3">
      <c r="C395" s="37"/>
      <c r="D395" s="31"/>
      <c r="E395" s="65"/>
      <c r="F395" s="59"/>
      <c r="G395" s="59"/>
      <c r="H395" s="89"/>
      <c r="I395" s="59"/>
      <c r="J395" s="59"/>
      <c r="K395" s="59"/>
      <c r="L395" s="59"/>
      <c r="M395" s="59"/>
      <c r="N395" s="67"/>
      <c r="O395" s="5"/>
    </row>
    <row r="396" spans="3:15" s="14" customFormat="1" ht="15" customHeight="1" x14ac:dyDescent="0.3">
      <c r="C396" s="37" t="str">
        <f>+RESUMEN!C94</f>
        <v>04.08.04.14</v>
      </c>
      <c r="D396" s="31" t="str">
        <f>+RESUMEN!D94</f>
        <v>ABRAZADERA DE TUB. 2" VERTICAL DE DRENAJE DE EST. CONTROL</v>
      </c>
      <c r="E396" s="65" t="str">
        <f>+RESUMEN!E94</f>
        <v>UND</v>
      </c>
      <c r="F396" s="59"/>
      <c r="G396" s="59"/>
      <c r="H396" s="89"/>
      <c r="I396" s="59"/>
      <c r="J396" s="59"/>
      <c r="K396" s="59"/>
      <c r="L396" s="59"/>
      <c r="M396" s="59"/>
      <c r="N396" s="67">
        <f>+SUM(M397:M400)</f>
        <v>8</v>
      </c>
    </row>
    <row r="397" spans="3:15" s="14" customFormat="1" ht="15" customHeight="1" x14ac:dyDescent="0.3">
      <c r="C397" s="37"/>
      <c r="D397" s="61" t="s">
        <v>26</v>
      </c>
      <c r="E397" s="32" t="s">
        <v>105</v>
      </c>
      <c r="F397" s="59">
        <v>1</v>
      </c>
      <c r="G397" s="59">
        <f>ROUNDUP(+H22/2.5,0)</f>
        <v>2</v>
      </c>
      <c r="H397" s="89"/>
      <c r="I397" s="59"/>
      <c r="J397" s="59"/>
      <c r="K397" s="59"/>
      <c r="L397" s="59"/>
      <c r="M397" s="59">
        <f t="shared" ref="M397:M400" si="73">+PRODUCT(F397:L397)</f>
        <v>2</v>
      </c>
      <c r="N397" s="67"/>
    </row>
    <row r="398" spans="3:15" s="14" customFormat="1" ht="15" customHeight="1" x14ac:dyDescent="0.3">
      <c r="C398" s="37"/>
      <c r="D398" s="61" t="s">
        <v>27</v>
      </c>
      <c r="E398" s="32" t="s">
        <v>105</v>
      </c>
      <c r="F398" s="59">
        <v>1</v>
      </c>
      <c r="G398" s="59">
        <f t="shared" ref="G398:G400" si="74">ROUNDUP(+H23/2.5,0)</f>
        <v>2</v>
      </c>
      <c r="H398" s="89"/>
      <c r="I398" s="59"/>
      <c r="J398" s="59"/>
      <c r="K398" s="59"/>
      <c r="L398" s="59"/>
      <c r="M398" s="59">
        <f t="shared" si="73"/>
        <v>2</v>
      </c>
      <c r="N398" s="67"/>
    </row>
    <row r="399" spans="3:15" s="14" customFormat="1" ht="15" customHeight="1" x14ac:dyDescent="0.3">
      <c r="C399" s="37"/>
      <c r="D399" s="61" t="s">
        <v>28</v>
      </c>
      <c r="E399" s="32" t="s">
        <v>105</v>
      </c>
      <c r="F399" s="59">
        <v>1</v>
      </c>
      <c r="G399" s="59">
        <f t="shared" si="74"/>
        <v>2</v>
      </c>
      <c r="H399" s="89"/>
      <c r="I399" s="59"/>
      <c r="J399" s="59"/>
      <c r="K399" s="59"/>
      <c r="L399" s="59"/>
      <c r="M399" s="59">
        <f t="shared" si="73"/>
        <v>2</v>
      </c>
      <c r="N399" s="67"/>
    </row>
    <row r="400" spans="3:15" s="14" customFormat="1" ht="15" customHeight="1" x14ac:dyDescent="0.3">
      <c r="C400" s="37"/>
      <c r="D400" s="61" t="s">
        <v>169</v>
      </c>
      <c r="E400" s="32" t="s">
        <v>105</v>
      </c>
      <c r="F400" s="59">
        <v>1</v>
      </c>
      <c r="G400" s="59">
        <f t="shared" si="74"/>
        <v>2</v>
      </c>
      <c r="H400" s="89"/>
      <c r="I400" s="59"/>
      <c r="J400" s="59"/>
      <c r="K400" s="59"/>
      <c r="L400" s="59"/>
      <c r="M400" s="59">
        <f t="shared" si="73"/>
        <v>2</v>
      </c>
      <c r="N400" s="67"/>
    </row>
    <row r="401" spans="3:17" s="14" customFormat="1" ht="15" customHeight="1" x14ac:dyDescent="0.3">
      <c r="C401" s="37"/>
      <c r="D401" s="31"/>
      <c r="E401" s="65"/>
      <c r="F401" s="59"/>
      <c r="G401" s="59"/>
      <c r="H401" s="89"/>
      <c r="I401" s="59"/>
      <c r="J401" s="59"/>
      <c r="K401" s="59"/>
      <c r="L401" s="59"/>
      <c r="M401" s="59"/>
      <c r="N401" s="67"/>
    </row>
    <row r="402" spans="3:17" s="14" customFormat="1" ht="15" customHeight="1" x14ac:dyDescent="0.3">
      <c r="C402" s="37" t="str">
        <f>+RESUMEN!C95</f>
        <v>04.08.04.15</v>
      </c>
      <c r="D402" s="31" t="str">
        <f>+RESUMEN!D95</f>
        <v>SOPORTE SP4</v>
      </c>
      <c r="E402" s="65" t="str">
        <f>+RESUMEN!E95</f>
        <v>UND</v>
      </c>
      <c r="F402" s="59"/>
      <c r="G402" s="59"/>
      <c r="H402" s="89"/>
      <c r="I402" s="59"/>
      <c r="J402" s="59"/>
      <c r="K402" s="59"/>
      <c r="L402" s="59"/>
      <c r="M402" s="59"/>
      <c r="N402" s="67">
        <f>+SUM(M403:M406)</f>
        <v>36</v>
      </c>
    </row>
    <row r="403" spans="3:17" s="14" customFormat="1" ht="15" customHeight="1" x14ac:dyDescent="0.3">
      <c r="C403" s="37"/>
      <c r="D403" s="61" t="s">
        <v>26</v>
      </c>
      <c r="E403" s="32" t="s">
        <v>105</v>
      </c>
      <c r="F403" s="59">
        <v>1</v>
      </c>
      <c r="G403" s="59">
        <f>ROUNDUP(+H28/2.5,0)</f>
        <v>8</v>
      </c>
      <c r="H403" s="89"/>
      <c r="I403" s="59"/>
      <c r="J403" s="59"/>
      <c r="K403" s="59"/>
      <c r="L403" s="59"/>
      <c r="M403" s="59">
        <f t="shared" ref="M403:M406" si="75">+PRODUCT(F403:L403)</f>
        <v>8</v>
      </c>
      <c r="N403" s="67"/>
    </row>
    <row r="404" spans="3:17" s="14" customFormat="1" ht="15" customHeight="1" x14ac:dyDescent="0.3">
      <c r="C404" s="37"/>
      <c r="D404" s="61" t="s">
        <v>27</v>
      </c>
      <c r="E404" s="32" t="s">
        <v>105</v>
      </c>
      <c r="F404" s="59">
        <v>1</v>
      </c>
      <c r="G404" s="59">
        <f t="shared" ref="G404:G406" si="76">ROUNDUP(+H29/2.5,0)</f>
        <v>16</v>
      </c>
      <c r="H404" s="89"/>
      <c r="I404" s="59"/>
      <c r="J404" s="59"/>
      <c r="K404" s="59"/>
      <c r="L404" s="59"/>
      <c r="M404" s="59">
        <f t="shared" si="75"/>
        <v>16</v>
      </c>
      <c r="N404" s="67"/>
    </row>
    <row r="405" spans="3:17" s="14" customFormat="1" ht="15" customHeight="1" x14ac:dyDescent="0.3">
      <c r="C405" s="37"/>
      <c r="D405" s="61" t="s">
        <v>28</v>
      </c>
      <c r="E405" s="32" t="s">
        <v>105</v>
      </c>
      <c r="F405" s="59">
        <v>1</v>
      </c>
      <c r="G405" s="59">
        <f t="shared" si="76"/>
        <v>6</v>
      </c>
      <c r="H405" s="89"/>
      <c r="I405" s="59"/>
      <c r="J405" s="59"/>
      <c r="K405" s="59"/>
      <c r="L405" s="59"/>
      <c r="M405" s="59">
        <f t="shared" si="75"/>
        <v>6</v>
      </c>
      <c r="N405" s="67"/>
    </row>
    <row r="406" spans="3:17" s="14" customFormat="1" ht="15" customHeight="1" x14ac:dyDescent="0.3">
      <c r="C406" s="37"/>
      <c r="D406" s="61" t="s">
        <v>169</v>
      </c>
      <c r="E406" s="32" t="s">
        <v>105</v>
      </c>
      <c r="F406" s="59">
        <v>1</v>
      </c>
      <c r="G406" s="59">
        <f t="shared" si="76"/>
        <v>6</v>
      </c>
      <c r="H406" s="89"/>
      <c r="I406" s="59"/>
      <c r="J406" s="59"/>
      <c r="K406" s="59"/>
      <c r="L406" s="59"/>
      <c r="M406" s="59">
        <f t="shared" si="75"/>
        <v>6</v>
      </c>
      <c r="N406" s="67"/>
    </row>
    <row r="407" spans="3:17" s="14" customFormat="1" ht="15" customHeight="1" x14ac:dyDescent="0.3">
      <c r="C407" s="37"/>
      <c r="D407" s="31"/>
      <c r="E407" s="65"/>
      <c r="F407" s="59"/>
      <c r="G407" s="59"/>
      <c r="H407" s="89"/>
      <c r="I407" s="59"/>
      <c r="J407" s="59"/>
      <c r="K407" s="59"/>
      <c r="L407" s="59"/>
      <c r="M407" s="59"/>
      <c r="N407" s="67"/>
    </row>
    <row r="408" spans="3:17" s="13" customFormat="1" ht="15" customHeight="1" x14ac:dyDescent="0.25">
      <c r="C408" s="36" t="str">
        <f>+RESUMEN!C96</f>
        <v>04.08.05</v>
      </c>
      <c r="D408" s="35" t="str">
        <f>+RESUMEN!D96</f>
        <v>ROCIADOR COLGANTE EMBUTIDO INCLUYE ACCESORIOS DE PROTECCIÓN E INSTALACIÓN</v>
      </c>
      <c r="E408" s="65"/>
      <c r="F408" s="59"/>
      <c r="G408" s="59"/>
      <c r="H408" s="89"/>
      <c r="I408" s="59"/>
      <c r="J408" s="59"/>
      <c r="K408" s="59"/>
      <c r="L408" s="59"/>
      <c r="M408" s="59"/>
      <c r="N408" s="67"/>
      <c r="P408" s="69"/>
      <c r="Q408" s="70"/>
    </row>
    <row r="409" spans="3:17" s="13" customFormat="1" ht="42" customHeight="1" x14ac:dyDescent="0.25">
      <c r="C409" s="37" t="str">
        <f>+RESUMEN!C97</f>
        <v>04.08.05.01</v>
      </c>
      <c r="D409" s="31" t="str">
        <f>+RESUMEN!D97</f>
        <v>ROCIADOR COLGANTE EMBUTIDO, FACTOR K 5.6, ∅ 1/2" NPT,
RESPUESTA RÁPIDA Y COBERTURA NORMAL, T=68°C,
CON EMBELLECEDOR.</v>
      </c>
      <c r="E409" s="65" t="str">
        <f>+RESUMEN!E97</f>
        <v>UND</v>
      </c>
      <c r="F409" s="59"/>
      <c r="G409" s="59"/>
      <c r="H409" s="89"/>
      <c r="I409" s="59"/>
      <c r="J409" s="59"/>
      <c r="K409" s="59"/>
      <c r="L409" s="59"/>
      <c r="M409" s="59"/>
      <c r="N409" s="67">
        <f>+SUM(M410:M413)</f>
        <v>342</v>
      </c>
      <c r="P409" s="69"/>
      <c r="Q409" s="70"/>
    </row>
    <row r="410" spans="3:17" s="13" customFormat="1" ht="15" customHeight="1" x14ac:dyDescent="0.25">
      <c r="C410" s="37"/>
      <c r="D410" s="61" t="s">
        <v>26</v>
      </c>
      <c r="E410" s="32" t="s">
        <v>25</v>
      </c>
      <c r="F410" s="59">
        <v>1</v>
      </c>
      <c r="G410" s="59">
        <v>87</v>
      </c>
      <c r="H410" s="89"/>
      <c r="I410" s="59"/>
      <c r="J410" s="59"/>
      <c r="K410" s="59"/>
      <c r="L410" s="59"/>
      <c r="M410" s="59">
        <f t="shared" ref="M410:M413" si="77">+PRODUCT(F410:L410)</f>
        <v>87</v>
      </c>
      <c r="N410" s="67"/>
      <c r="P410" s="69"/>
      <c r="Q410" s="70"/>
    </row>
    <row r="411" spans="3:17" s="13" customFormat="1" ht="15" customHeight="1" x14ac:dyDescent="0.25">
      <c r="C411" s="37"/>
      <c r="D411" s="61" t="s">
        <v>27</v>
      </c>
      <c r="E411" s="32" t="s">
        <v>25</v>
      </c>
      <c r="F411" s="59">
        <v>1</v>
      </c>
      <c r="G411" s="59">
        <v>85</v>
      </c>
      <c r="H411" s="89"/>
      <c r="I411" s="59"/>
      <c r="J411" s="59"/>
      <c r="K411" s="59"/>
      <c r="L411" s="59"/>
      <c r="M411" s="59">
        <f t="shared" si="77"/>
        <v>85</v>
      </c>
      <c r="N411" s="67"/>
      <c r="P411" s="69"/>
      <c r="Q411" s="70"/>
    </row>
    <row r="412" spans="3:17" s="13" customFormat="1" ht="15" customHeight="1" x14ac:dyDescent="0.25">
      <c r="C412" s="37"/>
      <c r="D412" s="61" t="s">
        <v>28</v>
      </c>
      <c r="E412" s="32" t="s">
        <v>25</v>
      </c>
      <c r="F412" s="59">
        <v>1</v>
      </c>
      <c r="G412" s="59">
        <v>85</v>
      </c>
      <c r="H412" s="89"/>
      <c r="I412" s="59"/>
      <c r="J412" s="59"/>
      <c r="K412" s="59"/>
      <c r="L412" s="59"/>
      <c r="M412" s="59">
        <f t="shared" si="77"/>
        <v>85</v>
      </c>
      <c r="N412" s="67"/>
      <c r="P412" s="69"/>
      <c r="Q412" s="70"/>
    </row>
    <row r="413" spans="3:17" s="13" customFormat="1" ht="15" customHeight="1" x14ac:dyDescent="0.25">
      <c r="C413" s="37"/>
      <c r="D413" s="61" t="s">
        <v>169</v>
      </c>
      <c r="E413" s="32" t="s">
        <v>25</v>
      </c>
      <c r="F413" s="59">
        <v>1</v>
      </c>
      <c r="G413" s="59">
        <v>85</v>
      </c>
      <c r="H413" s="89"/>
      <c r="I413" s="59"/>
      <c r="J413" s="59"/>
      <c r="K413" s="59"/>
      <c r="L413" s="59"/>
      <c r="M413" s="59">
        <f t="shared" si="77"/>
        <v>85</v>
      </c>
      <c r="N413" s="67"/>
      <c r="P413" s="69"/>
      <c r="Q413" s="70"/>
    </row>
    <row r="414" spans="3:17" s="13" customFormat="1" ht="15" customHeight="1" x14ac:dyDescent="0.25">
      <c r="C414" s="37"/>
      <c r="D414" s="31"/>
      <c r="E414" s="65"/>
      <c r="F414" s="59"/>
      <c r="G414" s="59"/>
      <c r="H414" s="89"/>
      <c r="I414" s="59"/>
      <c r="J414" s="59"/>
      <c r="K414" s="59"/>
      <c r="L414" s="59"/>
      <c r="M414" s="59"/>
      <c r="N414" s="67"/>
      <c r="P414" s="69"/>
      <c r="Q414" s="70"/>
    </row>
    <row r="415" spans="3:17" ht="29.4" customHeight="1" x14ac:dyDescent="0.25">
      <c r="C415" s="37" t="str">
        <f>+RESUMEN!C98</f>
        <v>04.08.05.02</v>
      </c>
      <c r="D415" s="31" t="str">
        <f>+RESUMEN!D98</f>
        <v>REDUCCIÓN TIPO CAMPANA O BELL REDUCER DE 1" - 1/2" CON EMPALME A ROCIADOR DE 1/2"</v>
      </c>
      <c r="E415" s="65" t="str">
        <f>+RESUMEN!E98</f>
        <v>UND</v>
      </c>
      <c r="F415" s="59"/>
      <c r="G415" s="59"/>
      <c r="H415" s="89"/>
      <c r="I415" s="59"/>
      <c r="J415" s="59"/>
      <c r="K415" s="59"/>
      <c r="L415" s="59"/>
      <c r="M415" s="59"/>
      <c r="N415" s="67">
        <f>+N409</f>
        <v>342</v>
      </c>
      <c r="O415" s="5"/>
      <c r="P415" s="69"/>
      <c r="Q415" s="69"/>
    </row>
    <row r="416" spans="3:17" ht="15" customHeight="1" x14ac:dyDescent="0.25">
      <c r="C416" s="37"/>
      <c r="D416" s="61" t="s">
        <v>26</v>
      </c>
      <c r="E416" s="32" t="s">
        <v>25</v>
      </c>
      <c r="F416" s="59">
        <v>1</v>
      </c>
      <c r="G416" s="59">
        <v>2</v>
      </c>
      <c r="H416" s="89"/>
      <c r="I416" s="59"/>
      <c r="J416" s="59"/>
      <c r="K416" s="59"/>
      <c r="L416" s="59"/>
      <c r="M416" s="59">
        <f t="shared" ref="M416:M419" si="78">+PRODUCT(F416:L416)</f>
        <v>2</v>
      </c>
      <c r="N416" s="67"/>
      <c r="O416" s="5"/>
      <c r="P416" s="69"/>
      <c r="Q416" s="69"/>
    </row>
    <row r="417" spans="3:17" ht="15" customHeight="1" x14ac:dyDescent="0.25">
      <c r="C417" s="37"/>
      <c r="D417" s="61" t="s">
        <v>27</v>
      </c>
      <c r="E417" s="32" t="s">
        <v>25</v>
      </c>
      <c r="F417" s="59">
        <v>1</v>
      </c>
      <c r="G417" s="59">
        <v>2</v>
      </c>
      <c r="H417" s="89"/>
      <c r="I417" s="59"/>
      <c r="J417" s="59"/>
      <c r="K417" s="59"/>
      <c r="L417" s="59"/>
      <c r="M417" s="59">
        <f t="shared" si="78"/>
        <v>2</v>
      </c>
      <c r="N417" s="67"/>
      <c r="O417" s="5"/>
      <c r="P417" s="69"/>
      <c r="Q417" s="69"/>
    </row>
    <row r="418" spans="3:17" ht="15" customHeight="1" x14ac:dyDescent="0.25">
      <c r="C418" s="37"/>
      <c r="D418" s="61" t="s">
        <v>28</v>
      </c>
      <c r="E418" s="32" t="s">
        <v>25</v>
      </c>
      <c r="F418" s="59">
        <v>1</v>
      </c>
      <c r="G418" s="59">
        <v>2</v>
      </c>
      <c r="H418" s="89"/>
      <c r="I418" s="59"/>
      <c r="J418" s="59"/>
      <c r="K418" s="59"/>
      <c r="L418" s="59"/>
      <c r="M418" s="59">
        <f t="shared" si="78"/>
        <v>2</v>
      </c>
      <c r="N418" s="67"/>
      <c r="O418" s="5"/>
      <c r="P418" s="69"/>
      <c r="Q418" s="69"/>
    </row>
    <row r="419" spans="3:17" ht="15" customHeight="1" x14ac:dyDescent="0.25">
      <c r="C419" s="37"/>
      <c r="D419" s="61" t="s">
        <v>169</v>
      </c>
      <c r="E419" s="32" t="s">
        <v>25</v>
      </c>
      <c r="F419" s="59">
        <v>1</v>
      </c>
      <c r="G419" s="59">
        <v>2</v>
      </c>
      <c r="H419" s="89"/>
      <c r="I419" s="59"/>
      <c r="J419" s="59"/>
      <c r="K419" s="59"/>
      <c r="L419" s="59"/>
      <c r="M419" s="59">
        <f t="shared" si="78"/>
        <v>2</v>
      </c>
      <c r="N419" s="67"/>
      <c r="O419" s="5"/>
      <c r="P419" s="69"/>
      <c r="Q419" s="69"/>
    </row>
    <row r="420" spans="3:17" ht="15" customHeight="1" x14ac:dyDescent="0.25">
      <c r="C420" s="37"/>
      <c r="D420" s="31"/>
      <c r="E420" s="65"/>
      <c r="F420" s="59"/>
      <c r="G420" s="59"/>
      <c r="H420" s="89"/>
      <c r="I420" s="59"/>
      <c r="J420" s="59"/>
      <c r="K420" s="59"/>
      <c r="L420" s="59"/>
      <c r="M420" s="59"/>
      <c r="N420" s="67"/>
      <c r="O420" s="5"/>
      <c r="P420" s="69"/>
      <c r="Q420" s="69"/>
    </row>
    <row r="421" spans="3:17" ht="15" customHeight="1" x14ac:dyDescent="0.25">
      <c r="C421" s="37" t="str">
        <f>+RESUMEN!C99</f>
        <v>04.08.05.03</v>
      </c>
      <c r="D421" s="31" t="str">
        <f>+RESUMEN!D99</f>
        <v>VALVULA DE PRUEBA Y DRENAJE EN FALSO CIELO RASO 3/4"</v>
      </c>
      <c r="E421" s="65" t="str">
        <f>+RESUMEN!E99</f>
        <v>UND</v>
      </c>
      <c r="F421" s="59"/>
      <c r="G421" s="59"/>
      <c r="H421" s="89"/>
      <c r="I421" s="59"/>
      <c r="J421" s="67"/>
      <c r="K421" s="59"/>
      <c r="L421" s="59"/>
      <c r="M421" s="59"/>
      <c r="N421" s="67">
        <f>+SUM(M422:M425)</f>
        <v>8</v>
      </c>
      <c r="O421" s="5"/>
      <c r="P421" s="69"/>
      <c r="Q421" s="69"/>
    </row>
    <row r="422" spans="3:17" ht="15" customHeight="1" x14ac:dyDescent="0.25">
      <c r="C422" s="37"/>
      <c r="D422" s="61" t="s">
        <v>26</v>
      </c>
      <c r="E422" s="32" t="s">
        <v>25</v>
      </c>
      <c r="F422" s="59">
        <v>1</v>
      </c>
      <c r="G422" s="59">
        <v>2</v>
      </c>
      <c r="H422" s="89"/>
      <c r="I422" s="59"/>
      <c r="J422" s="59"/>
      <c r="K422" s="59"/>
      <c r="L422" s="59"/>
      <c r="M422" s="59">
        <f t="shared" ref="M422:M425" si="79">+PRODUCT(F422:L422)</f>
        <v>2</v>
      </c>
      <c r="N422" s="67"/>
      <c r="O422" s="5"/>
      <c r="P422" s="69"/>
      <c r="Q422" s="69"/>
    </row>
    <row r="423" spans="3:17" ht="15" customHeight="1" x14ac:dyDescent="0.25">
      <c r="C423" s="37"/>
      <c r="D423" s="61" t="s">
        <v>27</v>
      </c>
      <c r="E423" s="32" t="s">
        <v>25</v>
      </c>
      <c r="F423" s="59">
        <v>1</v>
      </c>
      <c r="G423" s="59">
        <v>2</v>
      </c>
      <c r="H423" s="89"/>
      <c r="I423" s="59"/>
      <c r="J423" s="59"/>
      <c r="K423" s="59"/>
      <c r="L423" s="59"/>
      <c r="M423" s="59">
        <f t="shared" si="79"/>
        <v>2</v>
      </c>
      <c r="N423" s="67"/>
      <c r="O423" s="5"/>
      <c r="P423" s="69"/>
      <c r="Q423" s="69"/>
    </row>
    <row r="424" spans="3:17" ht="15" customHeight="1" x14ac:dyDescent="0.25">
      <c r="C424" s="37"/>
      <c r="D424" s="61" t="s">
        <v>28</v>
      </c>
      <c r="E424" s="32" t="s">
        <v>25</v>
      </c>
      <c r="F424" s="59">
        <v>1</v>
      </c>
      <c r="G424" s="59">
        <v>2</v>
      </c>
      <c r="H424" s="89"/>
      <c r="I424" s="59"/>
      <c r="J424" s="59"/>
      <c r="K424" s="59"/>
      <c r="L424" s="59"/>
      <c r="M424" s="59">
        <f t="shared" si="79"/>
        <v>2</v>
      </c>
      <c r="N424" s="67"/>
      <c r="O424" s="5"/>
      <c r="P424" s="69"/>
      <c r="Q424" s="69"/>
    </row>
    <row r="425" spans="3:17" ht="15" customHeight="1" x14ac:dyDescent="0.25">
      <c r="C425" s="37"/>
      <c r="D425" s="61" t="s">
        <v>169</v>
      </c>
      <c r="E425" s="32" t="s">
        <v>25</v>
      </c>
      <c r="F425" s="59">
        <v>1</v>
      </c>
      <c r="G425" s="59">
        <v>2</v>
      </c>
      <c r="H425" s="89"/>
      <c r="I425" s="59"/>
      <c r="J425" s="59"/>
      <c r="K425" s="59"/>
      <c r="L425" s="59"/>
      <c r="M425" s="59">
        <f t="shared" si="79"/>
        <v>2</v>
      </c>
      <c r="N425" s="67"/>
      <c r="O425" s="5"/>
      <c r="P425" s="69"/>
      <c r="Q425" s="69"/>
    </row>
    <row r="426" spans="3:17" ht="15" customHeight="1" x14ac:dyDescent="0.25">
      <c r="C426" s="37"/>
      <c r="D426" s="31"/>
      <c r="E426" s="65"/>
      <c r="F426" s="59"/>
      <c r="G426" s="59"/>
      <c r="H426" s="89"/>
      <c r="I426" s="59"/>
      <c r="J426" s="67"/>
      <c r="K426" s="59"/>
      <c r="L426" s="59"/>
      <c r="M426" s="59"/>
      <c r="N426" s="67"/>
      <c r="O426" s="5"/>
      <c r="P426" s="69"/>
      <c r="Q426" s="69"/>
    </row>
    <row r="427" spans="3:17" ht="15" customHeight="1" x14ac:dyDescent="0.25">
      <c r="C427" s="37"/>
      <c r="D427" s="94" t="s">
        <v>122</v>
      </c>
      <c r="E427" s="32" t="s">
        <v>25</v>
      </c>
      <c r="F427" s="59">
        <v>1</v>
      </c>
      <c r="G427" s="59"/>
      <c r="H427" s="89"/>
      <c r="I427" s="59"/>
      <c r="J427" s="67"/>
      <c r="K427" s="59"/>
      <c r="L427" s="59"/>
      <c r="M427" s="59"/>
      <c r="N427" s="67"/>
      <c r="O427" s="5"/>
      <c r="P427" s="69"/>
      <c r="Q427" s="69"/>
    </row>
    <row r="428" spans="3:17" ht="15" customHeight="1" x14ac:dyDescent="0.25">
      <c r="C428" s="37"/>
      <c r="D428" s="94" t="s">
        <v>123</v>
      </c>
      <c r="E428" s="32" t="s">
        <v>25</v>
      </c>
      <c r="F428" s="59">
        <v>1</v>
      </c>
      <c r="G428" s="59"/>
      <c r="H428" s="89"/>
      <c r="I428" s="59"/>
      <c r="J428" s="67"/>
      <c r="K428" s="59"/>
      <c r="L428" s="59"/>
      <c r="M428" s="59"/>
      <c r="N428" s="67"/>
      <c r="O428" s="5"/>
      <c r="P428" s="69"/>
      <c r="Q428" s="69"/>
    </row>
    <row r="429" spans="3:17" ht="15" customHeight="1" x14ac:dyDescent="0.25">
      <c r="C429" s="37"/>
      <c r="D429" s="94" t="s">
        <v>124</v>
      </c>
      <c r="E429" s="32" t="s">
        <v>25</v>
      </c>
      <c r="F429" s="59">
        <v>1</v>
      </c>
      <c r="G429" s="59"/>
      <c r="H429" s="89"/>
      <c r="I429" s="59"/>
      <c r="J429" s="67"/>
      <c r="K429" s="59"/>
      <c r="L429" s="59"/>
      <c r="M429" s="59"/>
      <c r="N429" s="67"/>
      <c r="O429" s="5"/>
      <c r="P429" s="69"/>
      <c r="Q429" s="69"/>
    </row>
    <row r="430" spans="3:17" ht="15" customHeight="1" x14ac:dyDescent="0.25">
      <c r="C430" s="37"/>
      <c r="D430" s="94" t="s">
        <v>125</v>
      </c>
      <c r="E430" s="32" t="s">
        <v>25</v>
      </c>
      <c r="F430" s="59">
        <v>1</v>
      </c>
      <c r="G430" s="59"/>
      <c r="H430" s="89"/>
      <c r="I430" s="59"/>
      <c r="J430" s="67"/>
      <c r="K430" s="59"/>
      <c r="L430" s="59"/>
      <c r="M430" s="59"/>
      <c r="N430" s="67"/>
      <c r="O430" s="5"/>
      <c r="P430" s="69"/>
      <c r="Q430" s="69"/>
    </row>
    <row r="431" spans="3:17" ht="15" customHeight="1" x14ac:dyDescent="0.25">
      <c r="C431" s="37"/>
      <c r="D431" s="94" t="s">
        <v>126</v>
      </c>
      <c r="E431" s="32" t="s">
        <v>25</v>
      </c>
      <c r="F431" s="59">
        <v>1</v>
      </c>
      <c r="G431" s="59"/>
      <c r="H431" s="89"/>
      <c r="I431" s="59"/>
      <c r="J431" s="67"/>
      <c r="K431" s="59"/>
      <c r="L431" s="59"/>
      <c r="M431" s="59"/>
      <c r="N431" s="67"/>
      <c r="O431" s="5"/>
      <c r="P431" s="69"/>
      <c r="Q431" s="69"/>
    </row>
    <row r="432" spans="3:17" ht="15" customHeight="1" x14ac:dyDescent="0.25">
      <c r="C432" s="37"/>
      <c r="D432" s="31"/>
      <c r="E432" s="65"/>
      <c r="F432" s="59"/>
      <c r="G432" s="59"/>
      <c r="H432" s="89"/>
      <c r="I432" s="59"/>
      <c r="J432" s="67"/>
      <c r="K432" s="59"/>
      <c r="L432" s="59"/>
      <c r="M432" s="59"/>
      <c r="N432" s="67"/>
      <c r="O432" s="5"/>
      <c r="P432" s="69"/>
      <c r="Q432" s="69"/>
    </row>
    <row r="433" spans="3:17" ht="15" customHeight="1" x14ac:dyDescent="0.25">
      <c r="C433" s="36" t="str">
        <f>+RESUMEN!C100</f>
        <v>04.08.06</v>
      </c>
      <c r="D433" s="35" t="str">
        <f>+RESUMEN!D100</f>
        <v>ESTACIÓN DE CONTROL DE FLUJO DE ROCIADORES</v>
      </c>
      <c r="E433" s="65"/>
      <c r="F433" s="59"/>
      <c r="G433" s="59"/>
      <c r="H433" s="89"/>
      <c r="I433" s="59"/>
      <c r="J433" s="59"/>
      <c r="K433" s="59"/>
      <c r="L433" s="59"/>
      <c r="M433" s="59"/>
      <c r="N433" s="67"/>
      <c r="O433" s="5"/>
      <c r="P433" s="69"/>
      <c r="Q433" s="69"/>
    </row>
    <row r="434" spans="3:17" ht="15" customHeight="1" x14ac:dyDescent="0.25">
      <c r="C434" s="37" t="str">
        <f>+RESUMEN!C101</f>
        <v>04.08.06.01</v>
      </c>
      <c r="D434" s="31" t="str">
        <f>+RESUMEN!D101</f>
        <v>ESTACION DE CONTROL</v>
      </c>
      <c r="E434" s="65" t="str">
        <f>+RESUMEN!E101</f>
        <v>GLB</v>
      </c>
      <c r="F434" s="59"/>
      <c r="G434" s="59"/>
      <c r="H434" s="89"/>
      <c r="I434" s="59"/>
      <c r="J434" s="59"/>
      <c r="K434" s="59"/>
      <c r="L434" s="59"/>
      <c r="M434" s="59"/>
      <c r="N434" s="67">
        <f>+SUM(M435:M438)</f>
        <v>4</v>
      </c>
      <c r="O434" s="5"/>
      <c r="P434" s="71"/>
      <c r="Q434" s="72"/>
    </row>
    <row r="435" spans="3:17" ht="15" customHeight="1" x14ac:dyDescent="0.25">
      <c r="C435" s="37"/>
      <c r="D435" s="61" t="s">
        <v>26</v>
      </c>
      <c r="E435" s="32" t="s">
        <v>25</v>
      </c>
      <c r="F435" s="59">
        <v>1</v>
      </c>
      <c r="G435" s="59">
        <v>1</v>
      </c>
      <c r="H435" s="89"/>
      <c r="I435" s="59"/>
      <c r="J435" s="59"/>
      <c r="K435" s="59"/>
      <c r="L435" s="59"/>
      <c r="M435" s="59">
        <f t="shared" ref="M435:M438" si="80">+PRODUCT(F435:L435)</f>
        <v>1</v>
      </c>
      <c r="N435" s="67"/>
      <c r="O435" s="5"/>
      <c r="P435" s="71"/>
      <c r="Q435" s="72"/>
    </row>
    <row r="436" spans="3:17" ht="15" customHeight="1" x14ac:dyDescent="0.25">
      <c r="C436" s="37"/>
      <c r="D436" s="61" t="s">
        <v>27</v>
      </c>
      <c r="E436" s="32" t="s">
        <v>25</v>
      </c>
      <c r="F436" s="59">
        <v>1</v>
      </c>
      <c r="G436" s="59">
        <v>1</v>
      </c>
      <c r="H436" s="89"/>
      <c r="I436" s="59"/>
      <c r="J436" s="59"/>
      <c r="K436" s="59"/>
      <c r="L436" s="59"/>
      <c r="M436" s="59">
        <f t="shared" si="80"/>
        <v>1</v>
      </c>
      <c r="N436" s="67"/>
      <c r="O436" s="5"/>
      <c r="P436" s="71"/>
      <c r="Q436" s="72"/>
    </row>
    <row r="437" spans="3:17" ht="15" customHeight="1" x14ac:dyDescent="0.25">
      <c r="C437" s="37"/>
      <c r="D437" s="61" t="s">
        <v>28</v>
      </c>
      <c r="E437" s="32" t="s">
        <v>25</v>
      </c>
      <c r="F437" s="59">
        <v>1</v>
      </c>
      <c r="G437" s="59">
        <v>1</v>
      </c>
      <c r="H437" s="89"/>
      <c r="I437" s="59"/>
      <c r="J437" s="59"/>
      <c r="K437" s="59"/>
      <c r="L437" s="59"/>
      <c r="M437" s="59">
        <f t="shared" si="80"/>
        <v>1</v>
      </c>
      <c r="N437" s="67"/>
      <c r="O437" s="5"/>
      <c r="P437" s="71"/>
      <c r="Q437" s="72"/>
    </row>
    <row r="438" spans="3:17" ht="15" customHeight="1" x14ac:dyDescent="0.25">
      <c r="C438" s="37"/>
      <c r="D438" s="61" t="s">
        <v>169</v>
      </c>
      <c r="E438" s="32" t="s">
        <v>25</v>
      </c>
      <c r="F438" s="59">
        <v>1</v>
      </c>
      <c r="G438" s="59">
        <v>1</v>
      </c>
      <c r="H438" s="89"/>
      <c r="I438" s="59"/>
      <c r="J438" s="59"/>
      <c r="K438" s="59"/>
      <c r="L438" s="59"/>
      <c r="M438" s="59">
        <f t="shared" si="80"/>
        <v>1</v>
      </c>
      <c r="N438" s="67"/>
      <c r="O438" s="5"/>
      <c r="P438" s="71"/>
      <c r="Q438" s="72"/>
    </row>
    <row r="439" spans="3:17" ht="15" customHeight="1" x14ac:dyDescent="0.25">
      <c r="C439" s="37"/>
      <c r="D439" s="31"/>
      <c r="E439" s="65"/>
      <c r="F439" s="59"/>
      <c r="G439" s="59"/>
      <c r="H439" s="89"/>
      <c r="I439" s="59"/>
      <c r="J439" s="59"/>
      <c r="K439" s="59"/>
      <c r="L439" s="59"/>
      <c r="M439" s="59"/>
      <c r="N439" s="67"/>
      <c r="O439" s="5"/>
      <c r="P439" s="71"/>
      <c r="Q439" s="72"/>
    </row>
    <row r="440" spans="3:17" ht="15" customHeight="1" x14ac:dyDescent="0.25">
      <c r="C440" s="37"/>
      <c r="D440" s="94" t="s">
        <v>127</v>
      </c>
      <c r="E440" s="32" t="s">
        <v>25</v>
      </c>
      <c r="F440" s="59">
        <v>1</v>
      </c>
      <c r="G440" s="59"/>
      <c r="H440" s="89"/>
      <c r="I440" s="59"/>
      <c r="J440" s="59"/>
      <c r="K440" s="59"/>
      <c r="L440" s="59"/>
      <c r="M440" s="59"/>
      <c r="N440" s="67"/>
      <c r="O440" s="5"/>
      <c r="P440" s="71"/>
      <c r="Q440" s="72"/>
    </row>
    <row r="441" spans="3:17" ht="15" customHeight="1" x14ac:dyDescent="0.25">
      <c r="C441" s="37"/>
      <c r="D441" s="94" t="s">
        <v>128</v>
      </c>
      <c r="E441" s="32" t="s">
        <v>25</v>
      </c>
      <c r="F441" s="59">
        <v>1</v>
      </c>
      <c r="G441" s="59"/>
      <c r="H441" s="89"/>
      <c r="I441" s="59"/>
      <c r="J441" s="59"/>
      <c r="K441" s="59"/>
      <c r="L441" s="59"/>
      <c r="M441" s="59"/>
      <c r="N441" s="67"/>
      <c r="O441" s="5"/>
      <c r="P441" s="71"/>
      <c r="Q441" s="72"/>
    </row>
    <row r="442" spans="3:17" ht="15" customHeight="1" x14ac:dyDescent="0.25">
      <c r="C442" s="37"/>
      <c r="D442" s="94" t="s">
        <v>129</v>
      </c>
      <c r="E442" s="32" t="s">
        <v>25</v>
      </c>
      <c r="F442" s="59">
        <v>1</v>
      </c>
      <c r="G442" s="59"/>
      <c r="H442" s="89"/>
      <c r="I442" s="59"/>
      <c r="J442" s="59"/>
      <c r="K442" s="59"/>
      <c r="L442" s="59"/>
      <c r="M442" s="59"/>
      <c r="N442" s="67"/>
      <c r="O442" s="5"/>
      <c r="P442" s="71"/>
      <c r="Q442" s="72"/>
    </row>
    <row r="443" spans="3:17" ht="15" customHeight="1" x14ac:dyDescent="0.25">
      <c r="C443" s="37"/>
      <c r="D443" s="94" t="s">
        <v>130</v>
      </c>
      <c r="E443" s="32" t="s">
        <v>25</v>
      </c>
      <c r="F443" s="59">
        <v>1</v>
      </c>
      <c r="G443" s="59"/>
      <c r="H443" s="89"/>
      <c r="I443" s="59"/>
      <c r="J443" s="59"/>
      <c r="K443" s="59"/>
      <c r="L443" s="59"/>
      <c r="M443" s="59"/>
      <c r="N443" s="67"/>
      <c r="O443" s="5"/>
      <c r="P443" s="71"/>
      <c r="Q443" s="72"/>
    </row>
    <row r="444" spans="3:17" ht="15" customHeight="1" x14ac:dyDescent="0.25">
      <c r="C444" s="37"/>
      <c r="D444" s="94" t="s">
        <v>131</v>
      </c>
      <c r="E444" s="32" t="s">
        <v>25</v>
      </c>
      <c r="F444" s="59">
        <v>1</v>
      </c>
      <c r="G444" s="59"/>
      <c r="H444" s="89"/>
      <c r="I444" s="59"/>
      <c r="J444" s="59"/>
      <c r="K444" s="59"/>
      <c r="L444" s="59"/>
      <c r="M444" s="59"/>
      <c r="N444" s="67"/>
      <c r="O444" s="5"/>
      <c r="P444" s="71"/>
      <c r="Q444" s="72"/>
    </row>
    <row r="445" spans="3:17" ht="15" customHeight="1" x14ac:dyDescent="0.25">
      <c r="C445" s="37"/>
      <c r="D445" s="94" t="s">
        <v>132</v>
      </c>
      <c r="E445" s="32" t="s">
        <v>25</v>
      </c>
      <c r="F445" s="59">
        <v>1</v>
      </c>
      <c r="G445" s="59"/>
      <c r="H445" s="89"/>
      <c r="I445" s="59"/>
      <c r="J445" s="59"/>
      <c r="K445" s="59"/>
      <c r="L445" s="59"/>
      <c r="M445" s="59"/>
      <c r="N445" s="67"/>
      <c r="O445" s="5"/>
      <c r="P445" s="71"/>
      <c r="Q445" s="72"/>
    </row>
    <row r="446" spans="3:17" ht="15" customHeight="1" x14ac:dyDescent="0.25">
      <c r="C446" s="37"/>
      <c r="D446" s="94" t="s">
        <v>133</v>
      </c>
      <c r="E446" s="32" t="s">
        <v>25</v>
      </c>
      <c r="F446" s="59">
        <v>1</v>
      </c>
      <c r="G446" s="59"/>
      <c r="H446" s="89"/>
      <c r="I446" s="59"/>
      <c r="J446" s="59"/>
      <c r="K446" s="59"/>
      <c r="L446" s="59"/>
      <c r="M446" s="59"/>
      <c r="N446" s="67"/>
      <c r="O446" s="5"/>
      <c r="P446" s="71"/>
      <c r="Q446" s="72"/>
    </row>
    <row r="447" spans="3:17" ht="28.8" customHeight="1" x14ac:dyDescent="0.25">
      <c r="C447" s="37"/>
      <c r="D447" s="94" t="s">
        <v>134</v>
      </c>
      <c r="E447" s="32" t="s">
        <v>25</v>
      </c>
      <c r="F447" s="59">
        <v>1</v>
      </c>
      <c r="G447" s="59"/>
      <c r="H447" s="89"/>
      <c r="I447" s="59"/>
      <c r="J447" s="59"/>
      <c r="K447" s="59"/>
      <c r="L447" s="59"/>
      <c r="M447" s="59"/>
      <c r="N447" s="67"/>
      <c r="O447" s="5"/>
      <c r="P447" s="71"/>
      <c r="Q447" s="72"/>
    </row>
    <row r="448" spans="3:17" ht="15" customHeight="1" x14ac:dyDescent="0.25">
      <c r="C448" s="37"/>
      <c r="D448" s="94" t="s">
        <v>135</v>
      </c>
      <c r="E448" s="32" t="s">
        <v>25</v>
      </c>
      <c r="F448" s="59">
        <v>1</v>
      </c>
      <c r="G448" s="59"/>
      <c r="H448" s="89"/>
      <c r="I448" s="59"/>
      <c r="J448" s="59"/>
      <c r="K448" s="59"/>
      <c r="L448" s="59"/>
      <c r="M448" s="59"/>
      <c r="N448" s="67"/>
      <c r="O448" s="5"/>
      <c r="P448" s="71"/>
      <c r="Q448" s="72"/>
    </row>
    <row r="449" spans="3:17" ht="15" customHeight="1" x14ac:dyDescent="0.25">
      <c r="C449" s="37"/>
      <c r="D449" s="94" t="s">
        <v>136</v>
      </c>
      <c r="E449" s="32" t="s">
        <v>25</v>
      </c>
      <c r="F449" s="59">
        <v>1</v>
      </c>
      <c r="G449" s="59"/>
      <c r="H449" s="89"/>
      <c r="I449" s="59"/>
      <c r="J449" s="59"/>
      <c r="K449" s="59"/>
      <c r="L449" s="59"/>
      <c r="M449" s="59"/>
      <c r="N449" s="67"/>
      <c r="O449" s="5"/>
      <c r="P449" s="71"/>
      <c r="Q449" s="72"/>
    </row>
    <row r="450" spans="3:17" ht="15" customHeight="1" x14ac:dyDescent="0.25">
      <c r="C450" s="37"/>
      <c r="D450" s="94" t="s">
        <v>137</v>
      </c>
      <c r="E450" s="32" t="s">
        <v>25</v>
      </c>
      <c r="F450" s="59">
        <v>1</v>
      </c>
      <c r="G450" s="59"/>
      <c r="H450" s="89"/>
      <c r="I450" s="59"/>
      <c r="J450" s="59"/>
      <c r="K450" s="59"/>
      <c r="L450" s="59"/>
      <c r="M450" s="59"/>
      <c r="N450" s="67"/>
      <c r="O450" s="5"/>
      <c r="P450" s="71"/>
      <c r="Q450" s="72"/>
    </row>
    <row r="451" spans="3:17" ht="15" customHeight="1" x14ac:dyDescent="0.25">
      <c r="C451" s="37"/>
      <c r="D451" s="94" t="s">
        <v>138</v>
      </c>
      <c r="E451" s="32" t="s">
        <v>25</v>
      </c>
      <c r="F451" s="59">
        <v>1</v>
      </c>
      <c r="G451" s="59"/>
      <c r="H451" s="89"/>
      <c r="I451" s="59"/>
      <c r="J451" s="59"/>
      <c r="K451" s="59"/>
      <c r="L451" s="59"/>
      <c r="M451" s="59"/>
      <c r="N451" s="67"/>
      <c r="O451" s="5"/>
      <c r="P451" s="71"/>
      <c r="Q451" s="72"/>
    </row>
    <row r="452" spans="3:17" ht="15" customHeight="1" x14ac:dyDescent="0.25">
      <c r="C452" s="37"/>
      <c r="D452" s="31"/>
      <c r="E452" s="65"/>
      <c r="F452" s="59"/>
      <c r="G452" s="59"/>
      <c r="H452" s="89"/>
      <c r="I452" s="59"/>
      <c r="J452" s="59"/>
      <c r="K452" s="59"/>
      <c r="L452" s="59"/>
      <c r="M452" s="59"/>
      <c r="N452" s="67"/>
      <c r="O452" s="5"/>
      <c r="P452" s="71"/>
      <c r="Q452" s="72"/>
    </row>
    <row r="453" spans="3:17" ht="15" customHeight="1" x14ac:dyDescent="0.25">
      <c r="C453" s="36" t="str">
        <f>+RESUMEN!C102</f>
        <v>04.08.07</v>
      </c>
      <c r="D453" s="35" t="str">
        <f>+RESUMEN!D102</f>
        <v>LIBERADOR DE AIRE AUTOMÁTICO EN ESTACIÓN DE CONTROL</v>
      </c>
      <c r="E453" s="65"/>
      <c r="F453" s="59"/>
      <c r="G453" s="59"/>
      <c r="H453" s="89"/>
      <c r="I453" s="59"/>
      <c r="J453" s="67"/>
      <c r="K453" s="59"/>
      <c r="L453" s="59"/>
      <c r="M453" s="59"/>
      <c r="N453" s="67"/>
      <c r="O453" s="5"/>
      <c r="P453" s="71"/>
      <c r="Q453" s="72"/>
    </row>
    <row r="454" spans="3:17" ht="15" customHeight="1" x14ac:dyDescent="0.25">
      <c r="C454" s="37" t="str">
        <f>+RESUMEN!C103</f>
        <v>04.08.07.01</v>
      </c>
      <c r="D454" s="31" t="str">
        <f>+RESUMEN!D103</f>
        <v>LIBERADOR DE AIRE</v>
      </c>
      <c r="E454" s="65" t="str">
        <f>+RESUMEN!E103</f>
        <v>GLB</v>
      </c>
      <c r="F454" s="59"/>
      <c r="G454" s="59"/>
      <c r="H454" s="89"/>
      <c r="I454" s="59"/>
      <c r="J454" s="67"/>
      <c r="K454" s="59"/>
      <c r="L454" s="59"/>
      <c r="M454" s="59"/>
      <c r="N454" s="67">
        <f>+SUM(M455:M458)</f>
        <v>8</v>
      </c>
      <c r="O454" s="5"/>
      <c r="P454" s="69"/>
      <c r="Q454" s="73"/>
    </row>
    <row r="455" spans="3:17" ht="15" customHeight="1" x14ac:dyDescent="0.25">
      <c r="C455" s="37"/>
      <c r="D455" s="61" t="s">
        <v>26</v>
      </c>
      <c r="E455" s="32" t="s">
        <v>25</v>
      </c>
      <c r="F455" s="59">
        <v>1</v>
      </c>
      <c r="G455" s="59">
        <v>2</v>
      </c>
      <c r="H455" s="89"/>
      <c r="I455" s="59"/>
      <c r="J455" s="59"/>
      <c r="K455" s="59"/>
      <c r="L455" s="59"/>
      <c r="M455" s="59">
        <f t="shared" ref="M455:M458" si="81">+PRODUCT(F455:L455)</f>
        <v>2</v>
      </c>
      <c r="N455" s="67"/>
      <c r="O455" s="5"/>
      <c r="P455" s="69"/>
      <c r="Q455" s="73"/>
    </row>
    <row r="456" spans="3:17" ht="15" customHeight="1" x14ac:dyDescent="0.25">
      <c r="C456" s="37"/>
      <c r="D456" s="61" t="s">
        <v>27</v>
      </c>
      <c r="E456" s="32" t="s">
        <v>25</v>
      </c>
      <c r="F456" s="59">
        <v>1</v>
      </c>
      <c r="G456" s="59">
        <v>2</v>
      </c>
      <c r="H456" s="89"/>
      <c r="I456" s="59"/>
      <c r="J456" s="59"/>
      <c r="K456" s="59"/>
      <c r="L456" s="59"/>
      <c r="M456" s="59">
        <f t="shared" si="81"/>
        <v>2</v>
      </c>
      <c r="N456" s="67"/>
      <c r="O456" s="5"/>
      <c r="P456" s="69"/>
      <c r="Q456" s="73"/>
    </row>
    <row r="457" spans="3:17" ht="15" customHeight="1" x14ac:dyDescent="0.25">
      <c r="C457" s="37"/>
      <c r="D457" s="61" t="s">
        <v>28</v>
      </c>
      <c r="E457" s="32" t="s">
        <v>25</v>
      </c>
      <c r="F457" s="59">
        <v>1</v>
      </c>
      <c r="G457" s="59">
        <v>2</v>
      </c>
      <c r="H457" s="89"/>
      <c r="I457" s="59"/>
      <c r="J457" s="59"/>
      <c r="K457" s="59"/>
      <c r="L457" s="59"/>
      <c r="M457" s="59">
        <f t="shared" si="81"/>
        <v>2</v>
      </c>
      <c r="N457" s="67"/>
      <c r="O457" s="5"/>
      <c r="P457" s="69"/>
      <c r="Q457" s="73"/>
    </row>
    <row r="458" spans="3:17" ht="15" customHeight="1" x14ac:dyDescent="0.25">
      <c r="C458" s="37"/>
      <c r="D458" s="61" t="s">
        <v>169</v>
      </c>
      <c r="E458" s="32" t="s">
        <v>25</v>
      </c>
      <c r="F458" s="59">
        <v>1</v>
      </c>
      <c r="G458" s="59">
        <v>2</v>
      </c>
      <c r="H458" s="89"/>
      <c r="I458" s="59"/>
      <c r="J458" s="59"/>
      <c r="K458" s="59"/>
      <c r="L458" s="59"/>
      <c r="M458" s="59">
        <f t="shared" si="81"/>
        <v>2</v>
      </c>
      <c r="N458" s="67"/>
      <c r="O458" s="5"/>
      <c r="P458" s="69"/>
      <c r="Q458" s="73"/>
    </row>
    <row r="459" spans="3:17" ht="15" customHeight="1" x14ac:dyDescent="0.25">
      <c r="C459" s="37"/>
      <c r="D459" s="31"/>
      <c r="E459" s="65"/>
      <c r="F459" s="59"/>
      <c r="G459" s="59"/>
      <c r="H459" s="89"/>
      <c r="I459" s="59"/>
      <c r="J459" s="67"/>
      <c r="K459" s="59"/>
      <c r="L459" s="59"/>
      <c r="M459" s="59"/>
      <c r="N459" s="67"/>
      <c r="O459" s="5"/>
      <c r="P459" s="69"/>
      <c r="Q459" s="73"/>
    </row>
    <row r="460" spans="3:17" ht="15" customHeight="1" x14ac:dyDescent="0.25">
      <c r="C460" s="37"/>
      <c r="D460" s="94" t="s">
        <v>139</v>
      </c>
      <c r="E460" s="32" t="s">
        <v>25</v>
      </c>
      <c r="F460" s="59">
        <v>1</v>
      </c>
      <c r="G460" s="59"/>
      <c r="H460" s="89"/>
      <c r="I460" s="59"/>
      <c r="J460" s="67"/>
      <c r="K460" s="59"/>
      <c r="L460" s="59"/>
      <c r="M460" s="59"/>
      <c r="N460" s="67"/>
      <c r="O460" s="5"/>
      <c r="P460" s="69"/>
      <c r="Q460" s="73"/>
    </row>
    <row r="461" spans="3:17" ht="15" customHeight="1" x14ac:dyDescent="0.25">
      <c r="C461" s="37"/>
      <c r="D461" s="94" t="s">
        <v>140</v>
      </c>
      <c r="E461" s="32" t="s">
        <v>25</v>
      </c>
      <c r="F461" s="59">
        <v>1</v>
      </c>
      <c r="G461" s="59"/>
      <c r="H461" s="89"/>
      <c r="I461" s="59"/>
      <c r="J461" s="67"/>
      <c r="K461" s="59"/>
      <c r="L461" s="59"/>
      <c r="M461" s="59"/>
      <c r="N461" s="67"/>
      <c r="O461" s="5"/>
      <c r="P461" s="69"/>
      <c r="Q461" s="73"/>
    </row>
    <row r="462" spans="3:17" ht="15" customHeight="1" x14ac:dyDescent="0.25">
      <c r="C462" s="37"/>
      <c r="D462" s="94" t="s">
        <v>141</v>
      </c>
      <c r="E462" s="32" t="s">
        <v>25</v>
      </c>
      <c r="F462" s="59">
        <v>1</v>
      </c>
      <c r="G462" s="59"/>
      <c r="H462" s="89"/>
      <c r="I462" s="59"/>
      <c r="J462" s="67"/>
      <c r="K462" s="59"/>
      <c r="L462" s="59"/>
      <c r="M462" s="59"/>
      <c r="N462" s="67"/>
      <c r="O462" s="5"/>
      <c r="P462" s="69"/>
      <c r="Q462" s="73"/>
    </row>
    <row r="463" spans="3:17" ht="15" customHeight="1" x14ac:dyDescent="0.25">
      <c r="C463" s="37"/>
      <c r="D463" s="94" t="s">
        <v>142</v>
      </c>
      <c r="E463" s="32" t="s">
        <v>25</v>
      </c>
      <c r="F463" s="59">
        <v>1</v>
      </c>
      <c r="G463" s="59"/>
      <c r="H463" s="89"/>
      <c r="I463" s="59"/>
      <c r="J463" s="67"/>
      <c r="K463" s="59"/>
      <c r="L463" s="59"/>
      <c r="M463" s="59"/>
      <c r="N463" s="67"/>
      <c r="O463" s="5"/>
      <c r="P463" s="69"/>
      <c r="Q463" s="73"/>
    </row>
    <row r="464" spans="3:17" ht="15" customHeight="1" x14ac:dyDescent="0.25">
      <c r="C464" s="37"/>
      <c r="D464" s="94" t="s">
        <v>143</v>
      </c>
      <c r="E464" s="32" t="s">
        <v>25</v>
      </c>
      <c r="F464" s="59">
        <v>1</v>
      </c>
      <c r="G464" s="59"/>
      <c r="H464" s="89"/>
      <c r="I464" s="59"/>
      <c r="J464" s="67"/>
      <c r="K464" s="59"/>
      <c r="L464" s="59"/>
      <c r="M464" s="59"/>
      <c r="N464" s="67"/>
      <c r="O464" s="5"/>
      <c r="P464" s="69"/>
      <c r="Q464" s="73"/>
    </row>
    <row r="465" spans="3:17" ht="15" customHeight="1" x14ac:dyDescent="0.25">
      <c r="C465" s="37"/>
      <c r="D465" s="94" t="s">
        <v>144</v>
      </c>
      <c r="E465" s="32" t="s">
        <v>25</v>
      </c>
      <c r="F465" s="59">
        <v>1</v>
      </c>
      <c r="G465" s="59"/>
      <c r="H465" s="89"/>
      <c r="I465" s="59"/>
      <c r="J465" s="67"/>
      <c r="K465" s="59"/>
      <c r="L465" s="59"/>
      <c r="M465" s="59"/>
      <c r="N465" s="67"/>
      <c r="O465" s="5"/>
      <c r="P465" s="69"/>
      <c r="Q465" s="73"/>
    </row>
    <row r="466" spans="3:17" ht="15" customHeight="1" x14ac:dyDescent="0.25">
      <c r="C466" s="37"/>
      <c r="D466" s="94" t="s">
        <v>145</v>
      </c>
      <c r="E466" s="32" t="s">
        <v>25</v>
      </c>
      <c r="F466" s="59">
        <v>1</v>
      </c>
      <c r="G466" s="59"/>
      <c r="H466" s="89"/>
      <c r="I466" s="59"/>
      <c r="J466" s="67"/>
      <c r="K466" s="59"/>
      <c r="L466" s="59"/>
      <c r="M466" s="59"/>
      <c r="N466" s="67"/>
      <c r="O466" s="5"/>
      <c r="P466" s="69"/>
      <c r="Q466" s="73"/>
    </row>
    <row r="467" spans="3:17" ht="15" customHeight="1" x14ac:dyDescent="0.25">
      <c r="C467" s="37"/>
      <c r="D467" s="94" t="s">
        <v>146</v>
      </c>
      <c r="E467" s="32" t="s">
        <v>25</v>
      </c>
      <c r="F467" s="59">
        <v>1</v>
      </c>
      <c r="G467" s="59"/>
      <c r="H467" s="89"/>
      <c r="I467" s="59"/>
      <c r="J467" s="67"/>
      <c r="K467" s="59"/>
      <c r="L467" s="59"/>
      <c r="M467" s="59"/>
      <c r="N467" s="67"/>
      <c r="O467" s="5"/>
      <c r="P467" s="69"/>
      <c r="Q467" s="73"/>
    </row>
    <row r="468" spans="3:17" ht="15" customHeight="1" x14ac:dyDescent="0.25">
      <c r="C468" s="37"/>
      <c r="D468" s="94" t="s">
        <v>147</v>
      </c>
      <c r="E468" s="32" t="s">
        <v>25</v>
      </c>
      <c r="F468" s="59">
        <v>1</v>
      </c>
      <c r="G468" s="59"/>
      <c r="H468" s="89"/>
      <c r="I468" s="59"/>
      <c r="J468" s="67"/>
      <c r="K468" s="59"/>
      <c r="L468" s="59"/>
      <c r="M468" s="59"/>
      <c r="N468" s="67"/>
      <c r="O468" s="5"/>
      <c r="P468" s="69"/>
      <c r="Q468" s="73"/>
    </row>
    <row r="469" spans="3:17" ht="15" customHeight="1" x14ac:dyDescent="0.25">
      <c r="C469" s="37"/>
      <c r="D469" s="94" t="s">
        <v>148</v>
      </c>
      <c r="E469" s="32" t="s">
        <v>25</v>
      </c>
      <c r="F469" s="59">
        <v>1</v>
      </c>
      <c r="G469" s="59"/>
      <c r="H469" s="89"/>
      <c r="I469" s="59"/>
      <c r="J469" s="67"/>
      <c r="K469" s="59"/>
      <c r="L469" s="59"/>
      <c r="M469" s="59"/>
      <c r="N469" s="67"/>
      <c r="O469" s="5"/>
      <c r="P469" s="69"/>
      <c r="Q469" s="73"/>
    </row>
    <row r="470" spans="3:17" ht="15" customHeight="1" x14ac:dyDescent="0.25">
      <c r="C470" s="37"/>
      <c r="D470" s="95"/>
      <c r="E470" s="65"/>
      <c r="F470" s="59"/>
      <c r="G470" s="59"/>
      <c r="H470" s="89"/>
      <c r="I470" s="59"/>
      <c r="J470" s="67"/>
      <c r="K470" s="59"/>
      <c r="L470" s="59"/>
      <c r="M470" s="59"/>
      <c r="N470" s="67"/>
      <c r="O470" s="5"/>
      <c r="P470" s="69"/>
      <c r="Q470" s="73"/>
    </row>
    <row r="471" spans="3:17" s="13" customFormat="1" ht="15" customHeight="1" x14ac:dyDescent="0.3">
      <c r="C471" s="36" t="str">
        <f>+RESUMEN!C104</f>
        <v>04.08.08</v>
      </c>
      <c r="D471" s="35" t="str">
        <f>+RESUMEN!D104</f>
        <v>GABINETE CONTRA INCENDIO TIPO III</v>
      </c>
      <c r="E471" s="65"/>
      <c r="F471" s="59"/>
      <c r="G471" s="59"/>
      <c r="H471" s="89"/>
      <c r="I471" s="59"/>
      <c r="J471" s="59"/>
      <c r="K471" s="59"/>
      <c r="L471" s="59"/>
      <c r="M471" s="59"/>
      <c r="N471" s="67"/>
    </row>
    <row r="472" spans="3:17" s="13" customFormat="1" ht="15" customHeight="1" x14ac:dyDescent="0.3">
      <c r="C472" s="37" t="str">
        <f>+RESUMEN!C105</f>
        <v>04.08.08.01</v>
      </c>
      <c r="D472" s="31" t="str">
        <f>+RESUMEN!D105</f>
        <v>GABINETE CONTRA INCENDIO TIPO III INC ACCESORIOS FULL EQUIPADO</v>
      </c>
      <c r="E472" s="65" t="str">
        <f>+RESUMEN!E105</f>
        <v>GLB</v>
      </c>
      <c r="F472" s="59"/>
      <c r="G472" s="59"/>
      <c r="H472" s="89"/>
      <c r="I472" s="59"/>
      <c r="J472" s="59"/>
      <c r="K472" s="59"/>
      <c r="L472" s="59"/>
      <c r="M472" s="59"/>
      <c r="N472" s="67">
        <f>+SUM(M473:M476)</f>
        <v>4</v>
      </c>
    </row>
    <row r="473" spans="3:17" s="13" customFormat="1" ht="15" customHeight="1" x14ac:dyDescent="0.3">
      <c r="C473" s="37"/>
      <c r="D473" s="61" t="s">
        <v>26</v>
      </c>
      <c r="E473" s="32" t="s">
        <v>25</v>
      </c>
      <c r="F473" s="59">
        <v>1</v>
      </c>
      <c r="G473" s="59">
        <v>1</v>
      </c>
      <c r="H473" s="89"/>
      <c r="I473" s="59"/>
      <c r="J473" s="59"/>
      <c r="K473" s="59"/>
      <c r="L473" s="59"/>
      <c r="M473" s="59">
        <f t="shared" ref="M473:M476" si="82">+PRODUCT(F473:L473)</f>
        <v>1</v>
      </c>
      <c r="N473" s="67"/>
    </row>
    <row r="474" spans="3:17" s="13" customFormat="1" ht="15" customHeight="1" x14ac:dyDescent="0.3">
      <c r="C474" s="37"/>
      <c r="D474" s="61" t="s">
        <v>27</v>
      </c>
      <c r="E474" s="32" t="s">
        <v>25</v>
      </c>
      <c r="F474" s="59">
        <v>1</v>
      </c>
      <c r="G474" s="59">
        <v>1</v>
      </c>
      <c r="H474" s="89"/>
      <c r="I474" s="59"/>
      <c r="J474" s="59"/>
      <c r="K474" s="59"/>
      <c r="L474" s="59"/>
      <c r="M474" s="59">
        <f t="shared" si="82"/>
        <v>1</v>
      </c>
      <c r="N474" s="67"/>
    </row>
    <row r="475" spans="3:17" s="13" customFormat="1" ht="15" customHeight="1" x14ac:dyDescent="0.3">
      <c r="C475" s="37"/>
      <c r="D475" s="61" t="s">
        <v>28</v>
      </c>
      <c r="E475" s="32" t="s">
        <v>25</v>
      </c>
      <c r="F475" s="59">
        <v>1</v>
      </c>
      <c r="G475" s="59">
        <v>1</v>
      </c>
      <c r="H475" s="89"/>
      <c r="I475" s="59"/>
      <c r="J475" s="59"/>
      <c r="K475" s="59"/>
      <c r="L475" s="59"/>
      <c r="M475" s="59">
        <f t="shared" si="82"/>
        <v>1</v>
      </c>
      <c r="N475" s="67"/>
    </row>
    <row r="476" spans="3:17" s="13" customFormat="1" ht="15" customHeight="1" x14ac:dyDescent="0.3">
      <c r="C476" s="37"/>
      <c r="D476" s="61" t="s">
        <v>169</v>
      </c>
      <c r="E476" s="32" t="s">
        <v>25</v>
      </c>
      <c r="F476" s="59">
        <v>1</v>
      </c>
      <c r="G476" s="59">
        <v>1</v>
      </c>
      <c r="H476" s="89"/>
      <c r="I476" s="59"/>
      <c r="J476" s="59"/>
      <c r="K476" s="59"/>
      <c r="L476" s="59"/>
      <c r="M476" s="59">
        <f t="shared" si="82"/>
        <v>1</v>
      </c>
      <c r="N476" s="67"/>
    </row>
    <row r="477" spans="3:17" s="13" customFormat="1" ht="15" customHeight="1" x14ac:dyDescent="0.3">
      <c r="C477" s="37"/>
      <c r="D477" s="31"/>
      <c r="E477" s="65"/>
      <c r="F477" s="59"/>
      <c r="G477" s="59"/>
      <c r="H477" s="89"/>
      <c r="I477" s="59"/>
      <c r="J477" s="59"/>
      <c r="K477" s="59"/>
      <c r="L477" s="59"/>
      <c r="M477" s="59"/>
      <c r="N477" s="67"/>
    </row>
    <row r="478" spans="3:17" s="13" customFormat="1" ht="15" customHeight="1" x14ac:dyDescent="0.3">
      <c r="C478" s="37"/>
      <c r="D478" s="94" t="s">
        <v>149</v>
      </c>
      <c r="E478" s="32" t="s">
        <v>25</v>
      </c>
      <c r="F478" s="59">
        <v>1</v>
      </c>
      <c r="G478" s="59"/>
      <c r="H478" s="89"/>
      <c r="I478" s="59"/>
      <c r="J478" s="59"/>
      <c r="K478" s="59"/>
      <c r="L478" s="59"/>
      <c r="M478" s="59"/>
      <c r="N478" s="67"/>
    </row>
    <row r="479" spans="3:17" s="13" customFormat="1" ht="15" customHeight="1" x14ac:dyDescent="0.3">
      <c r="C479" s="37"/>
      <c r="D479" s="94" t="s">
        <v>150</v>
      </c>
      <c r="E479" s="32" t="s">
        <v>25</v>
      </c>
      <c r="F479" s="59">
        <v>1</v>
      </c>
      <c r="G479" s="59"/>
      <c r="H479" s="89"/>
      <c r="I479" s="59"/>
      <c r="J479" s="59"/>
      <c r="K479" s="59"/>
      <c r="L479" s="59"/>
      <c r="M479" s="59"/>
      <c r="N479" s="67"/>
    </row>
    <row r="480" spans="3:17" s="13" customFormat="1" ht="15" customHeight="1" x14ac:dyDescent="0.3">
      <c r="C480" s="37"/>
      <c r="D480" s="94" t="s">
        <v>151</v>
      </c>
      <c r="E480" s="32" t="s">
        <v>25</v>
      </c>
      <c r="F480" s="59">
        <v>1</v>
      </c>
      <c r="G480" s="59"/>
      <c r="H480" s="89"/>
      <c r="I480" s="59"/>
      <c r="J480" s="59"/>
      <c r="K480" s="59"/>
      <c r="L480" s="59"/>
      <c r="M480" s="59"/>
      <c r="N480" s="67"/>
    </row>
    <row r="481" spans="3:15" s="13" customFormat="1" ht="15" customHeight="1" x14ac:dyDescent="0.3">
      <c r="C481" s="37"/>
      <c r="D481" s="94" t="s">
        <v>152</v>
      </c>
      <c r="E481" s="32" t="s">
        <v>25</v>
      </c>
      <c r="F481" s="59">
        <v>1</v>
      </c>
      <c r="G481" s="59"/>
      <c r="H481" s="89"/>
      <c r="I481" s="59"/>
      <c r="J481" s="59"/>
      <c r="K481" s="59"/>
      <c r="L481" s="59"/>
      <c r="M481" s="59"/>
      <c r="N481" s="67"/>
    </row>
    <row r="482" spans="3:15" s="13" customFormat="1" ht="15" customHeight="1" x14ac:dyDescent="0.3">
      <c r="C482" s="37"/>
      <c r="D482" s="94" t="s">
        <v>153</v>
      </c>
      <c r="E482" s="32" t="s">
        <v>25</v>
      </c>
      <c r="F482" s="59">
        <v>1</v>
      </c>
      <c r="G482" s="59"/>
      <c r="H482" s="89"/>
      <c r="I482" s="59"/>
      <c r="J482" s="59"/>
      <c r="K482" s="59"/>
      <c r="L482" s="59"/>
      <c r="M482" s="59"/>
      <c r="N482" s="67"/>
    </row>
    <row r="483" spans="3:15" s="13" customFormat="1" ht="15" customHeight="1" x14ac:dyDescent="0.3">
      <c r="C483" s="37"/>
      <c r="D483" s="31"/>
      <c r="E483" s="65"/>
      <c r="F483" s="59"/>
      <c r="G483" s="59"/>
      <c r="H483" s="89"/>
      <c r="I483" s="59"/>
      <c r="J483" s="59"/>
      <c r="K483" s="59"/>
      <c r="L483" s="59"/>
      <c r="M483" s="59"/>
      <c r="N483" s="67"/>
    </row>
    <row r="484" spans="3:15" ht="15" customHeight="1" x14ac:dyDescent="0.3">
      <c r="C484" s="37" t="str">
        <f>+RESUMEN!C106</f>
        <v>04.08.08.02</v>
      </c>
      <c r="D484" s="31" t="str">
        <f>+RESUMEN!D106</f>
        <v xml:space="preserve">ACCESORIOS PARA INSTALACION GABINETE CONTRA INCENDIO TIPO III </v>
      </c>
      <c r="E484" s="65" t="str">
        <f>+RESUMEN!E106</f>
        <v>GLB</v>
      </c>
      <c r="F484" s="59"/>
      <c r="G484" s="59"/>
      <c r="H484" s="89"/>
      <c r="I484" s="59"/>
      <c r="J484" s="59"/>
      <c r="K484" s="59"/>
      <c r="L484" s="59"/>
      <c r="M484" s="59"/>
      <c r="N484" s="67">
        <f>+SUM(M485:M488)</f>
        <v>8</v>
      </c>
      <c r="O484" s="5"/>
    </row>
    <row r="485" spans="3:15" ht="15" customHeight="1" x14ac:dyDescent="0.3">
      <c r="C485" s="37"/>
      <c r="D485" s="61" t="s">
        <v>26</v>
      </c>
      <c r="E485" s="32" t="s">
        <v>25</v>
      </c>
      <c r="F485" s="59">
        <v>1</v>
      </c>
      <c r="G485" s="59">
        <v>2</v>
      </c>
      <c r="H485" s="89"/>
      <c r="I485" s="59"/>
      <c r="J485" s="59"/>
      <c r="K485" s="59"/>
      <c r="L485" s="59"/>
      <c r="M485" s="59">
        <f t="shared" ref="M485:M488" si="83">+PRODUCT(F485:L485)</f>
        <v>2</v>
      </c>
      <c r="N485" s="67"/>
      <c r="O485" s="5"/>
    </row>
    <row r="486" spans="3:15" ht="15" customHeight="1" x14ac:dyDescent="0.3">
      <c r="C486" s="37"/>
      <c r="D486" s="61" t="s">
        <v>27</v>
      </c>
      <c r="E486" s="32" t="s">
        <v>25</v>
      </c>
      <c r="F486" s="59">
        <v>1</v>
      </c>
      <c r="G486" s="59">
        <v>2</v>
      </c>
      <c r="H486" s="89"/>
      <c r="I486" s="59"/>
      <c r="J486" s="59"/>
      <c r="K486" s="59"/>
      <c r="L486" s="59"/>
      <c r="M486" s="59">
        <f t="shared" si="83"/>
        <v>2</v>
      </c>
      <c r="N486" s="67"/>
      <c r="O486" s="5"/>
    </row>
    <row r="487" spans="3:15" ht="15" customHeight="1" x14ac:dyDescent="0.3">
      <c r="C487" s="37"/>
      <c r="D487" s="61" t="s">
        <v>28</v>
      </c>
      <c r="E487" s="32" t="s">
        <v>25</v>
      </c>
      <c r="F487" s="59">
        <v>1</v>
      </c>
      <c r="G487" s="59">
        <v>2</v>
      </c>
      <c r="H487" s="89"/>
      <c r="I487" s="59"/>
      <c r="J487" s="59"/>
      <c r="K487" s="59"/>
      <c r="L487" s="59"/>
      <c r="M487" s="59">
        <f t="shared" si="83"/>
        <v>2</v>
      </c>
      <c r="N487" s="67"/>
      <c r="O487" s="5"/>
    </row>
    <row r="488" spans="3:15" ht="15" customHeight="1" x14ac:dyDescent="0.3">
      <c r="C488" s="37"/>
      <c r="D488" s="61" t="s">
        <v>169</v>
      </c>
      <c r="E488" s="32" t="s">
        <v>25</v>
      </c>
      <c r="F488" s="59">
        <v>1</v>
      </c>
      <c r="G488" s="59">
        <v>2</v>
      </c>
      <c r="H488" s="89"/>
      <c r="I488" s="59"/>
      <c r="J488" s="59"/>
      <c r="K488" s="59"/>
      <c r="L488" s="59"/>
      <c r="M488" s="59">
        <f t="shared" si="83"/>
        <v>2</v>
      </c>
      <c r="N488" s="67"/>
      <c r="O488" s="5"/>
    </row>
    <row r="489" spans="3:15" ht="15" customHeight="1" x14ac:dyDescent="0.3">
      <c r="C489" s="37"/>
      <c r="D489" s="31"/>
      <c r="E489" s="65"/>
      <c r="F489" s="59"/>
      <c r="G489" s="59"/>
      <c r="H489" s="89"/>
      <c r="I489" s="59"/>
      <c r="J489" s="59"/>
      <c r="K489" s="59"/>
      <c r="L489" s="59"/>
      <c r="M489" s="59"/>
      <c r="N489" s="67"/>
      <c r="O489" s="5"/>
    </row>
    <row r="490" spans="3:15" ht="15" customHeight="1" x14ac:dyDescent="0.3">
      <c r="C490" s="37"/>
      <c r="D490" s="94" t="s">
        <v>104</v>
      </c>
      <c r="E490" s="32" t="s">
        <v>25</v>
      </c>
      <c r="F490" s="59">
        <v>1</v>
      </c>
      <c r="G490" s="59"/>
      <c r="H490" s="89"/>
      <c r="I490" s="59"/>
      <c r="J490" s="59"/>
      <c r="K490" s="59"/>
      <c r="L490" s="59"/>
      <c r="M490" s="59"/>
      <c r="N490" s="67"/>
      <c r="O490" s="5"/>
    </row>
    <row r="491" spans="3:15" ht="15" customHeight="1" x14ac:dyDescent="0.3">
      <c r="C491" s="37"/>
      <c r="D491" s="94" t="s">
        <v>154</v>
      </c>
      <c r="E491" s="32" t="s">
        <v>25</v>
      </c>
      <c r="F491" s="59">
        <v>1</v>
      </c>
      <c r="G491" s="59"/>
      <c r="H491" s="89"/>
      <c r="I491" s="59"/>
      <c r="J491" s="59"/>
      <c r="K491" s="59"/>
      <c r="L491" s="59"/>
      <c r="M491" s="59"/>
      <c r="N491" s="67"/>
      <c r="O491" s="5"/>
    </row>
    <row r="492" spans="3:15" ht="15" customHeight="1" x14ac:dyDescent="0.3">
      <c r="C492" s="37"/>
      <c r="D492" s="94" t="s">
        <v>155</v>
      </c>
      <c r="E492" s="32" t="s">
        <v>25</v>
      </c>
      <c r="F492" s="59">
        <v>1</v>
      </c>
      <c r="G492" s="59"/>
      <c r="H492" s="89"/>
      <c r="I492" s="59"/>
      <c r="J492" s="59"/>
      <c r="K492" s="59"/>
      <c r="L492" s="59"/>
      <c r="M492" s="59"/>
      <c r="N492" s="67"/>
      <c r="O492" s="5"/>
    </row>
    <row r="493" spans="3:15" ht="15" customHeight="1" x14ac:dyDescent="0.3">
      <c r="C493" s="37"/>
      <c r="D493" s="94" t="s">
        <v>156</v>
      </c>
      <c r="E493" s="32" t="s">
        <v>25</v>
      </c>
      <c r="F493" s="59">
        <v>1</v>
      </c>
      <c r="G493" s="59"/>
      <c r="H493" s="89"/>
      <c r="I493" s="59"/>
      <c r="J493" s="59"/>
      <c r="K493" s="59"/>
      <c r="L493" s="59"/>
      <c r="M493" s="59"/>
      <c r="N493" s="67"/>
      <c r="O493" s="5"/>
    </row>
    <row r="494" spans="3:15" ht="15" customHeight="1" x14ac:dyDescent="0.3">
      <c r="C494" s="37"/>
      <c r="D494" s="94" t="s">
        <v>157</v>
      </c>
      <c r="E494" s="32" t="s">
        <v>25</v>
      </c>
      <c r="F494" s="59">
        <v>1</v>
      </c>
      <c r="G494" s="59"/>
      <c r="H494" s="89"/>
      <c r="I494" s="59"/>
      <c r="J494" s="59"/>
      <c r="K494" s="59"/>
      <c r="L494" s="59"/>
      <c r="M494" s="59"/>
      <c r="N494" s="67"/>
      <c r="O494" s="5"/>
    </row>
    <row r="495" spans="3:15" ht="15" customHeight="1" x14ac:dyDescent="0.3">
      <c r="C495" s="37"/>
      <c r="D495" s="94" t="s">
        <v>158</v>
      </c>
      <c r="E495" s="32" t="s">
        <v>25</v>
      </c>
      <c r="F495" s="59">
        <v>1</v>
      </c>
      <c r="G495" s="59"/>
      <c r="H495" s="89"/>
      <c r="I495" s="59"/>
      <c r="J495" s="59"/>
      <c r="K495" s="59"/>
      <c r="L495" s="59"/>
      <c r="M495" s="59"/>
      <c r="N495" s="67"/>
      <c r="O495" s="5"/>
    </row>
    <row r="496" spans="3:15" ht="15" customHeight="1" x14ac:dyDescent="0.3">
      <c r="C496" s="37"/>
      <c r="D496" s="94" t="s">
        <v>159</v>
      </c>
      <c r="E496" s="32" t="s">
        <v>25</v>
      </c>
      <c r="F496" s="59">
        <v>1</v>
      </c>
      <c r="G496" s="59"/>
      <c r="H496" s="89"/>
      <c r="I496" s="59"/>
      <c r="J496" s="59"/>
      <c r="K496" s="59"/>
      <c r="L496" s="59"/>
      <c r="M496" s="59"/>
      <c r="N496" s="67"/>
      <c r="O496" s="5"/>
    </row>
    <row r="497" spans="3:17" ht="15" customHeight="1" x14ac:dyDescent="0.3">
      <c r="C497" s="37"/>
      <c r="D497" s="94" t="s">
        <v>160</v>
      </c>
      <c r="E497" s="32" t="s">
        <v>25</v>
      </c>
      <c r="F497" s="59">
        <v>1</v>
      </c>
      <c r="G497" s="59"/>
      <c r="H497" s="89"/>
      <c r="I497" s="59"/>
      <c r="J497" s="59"/>
      <c r="K497" s="59"/>
      <c r="L497" s="59"/>
      <c r="M497" s="59"/>
      <c r="N497" s="67"/>
      <c r="O497" s="5"/>
    </row>
    <row r="498" spans="3:17" ht="15" customHeight="1" x14ac:dyDescent="0.3">
      <c r="C498" s="37"/>
      <c r="D498" s="94" t="s">
        <v>161</v>
      </c>
      <c r="E498" s="32" t="s">
        <v>25</v>
      </c>
      <c r="F498" s="59">
        <v>2</v>
      </c>
      <c r="G498" s="59"/>
      <c r="H498" s="89"/>
      <c r="I498" s="59"/>
      <c r="J498" s="59"/>
      <c r="K498" s="59"/>
      <c r="L498" s="59"/>
      <c r="M498" s="59"/>
      <c r="N498" s="67"/>
      <c r="O498" s="5"/>
    </row>
    <row r="499" spans="3:17" ht="15" customHeight="1" x14ac:dyDescent="0.3">
      <c r="C499" s="37"/>
      <c r="D499" s="95"/>
      <c r="E499" s="65"/>
      <c r="F499" s="59"/>
      <c r="G499" s="59"/>
      <c r="H499" s="89"/>
      <c r="I499" s="59"/>
      <c r="J499" s="59"/>
      <c r="K499" s="59"/>
      <c r="L499" s="59"/>
      <c r="M499" s="59"/>
      <c r="N499" s="67"/>
      <c r="O499" s="5"/>
    </row>
    <row r="500" spans="3:17" s="13" customFormat="1" ht="15" customHeight="1" x14ac:dyDescent="0.3">
      <c r="C500" s="36" t="str">
        <f>+RESUMEN!C109</f>
        <v>04.08.10</v>
      </c>
      <c r="D500" s="35" t="str">
        <f>+RESUMEN!D109</f>
        <v>MOVIMIENTO DE TIERRAS</v>
      </c>
      <c r="E500" s="65"/>
      <c r="F500" s="59"/>
      <c r="G500" s="59"/>
      <c r="H500" s="89"/>
      <c r="I500" s="59"/>
      <c r="J500" s="59"/>
      <c r="K500" s="59"/>
      <c r="L500" s="59"/>
      <c r="M500" s="59"/>
      <c r="N500" s="67"/>
    </row>
    <row r="501" spans="3:17" ht="15" customHeight="1" x14ac:dyDescent="0.3">
      <c r="C501" s="37" t="str">
        <f>+RESUMEN!C110</f>
        <v>04.08.10.01</v>
      </c>
      <c r="D501" s="31" t="str">
        <f>+RESUMEN!D110</f>
        <v>TRAZO, NIVELES Y REPLANTEO PRELIMINAR</v>
      </c>
      <c r="E501" s="65" t="str">
        <f>+RESUMEN!E110</f>
        <v>M2</v>
      </c>
      <c r="F501" s="26"/>
      <c r="G501" s="59"/>
      <c r="H501" s="89"/>
      <c r="I501" s="59"/>
      <c r="J501" s="59"/>
      <c r="K501" s="59"/>
      <c r="L501" s="59"/>
      <c r="M501" s="59"/>
      <c r="N501" s="67">
        <f>+SUM(M502:M504)</f>
        <v>8</v>
      </c>
      <c r="O501" s="5"/>
    </row>
    <row r="502" spans="3:17" ht="15" customHeight="1" x14ac:dyDescent="0.3">
      <c r="C502" s="37"/>
      <c r="D502" s="31"/>
      <c r="E502" s="65"/>
      <c r="F502" s="59">
        <v>1</v>
      </c>
      <c r="G502" s="59"/>
      <c r="H502" s="89">
        <f>+N12</f>
        <v>20</v>
      </c>
      <c r="I502" s="59">
        <v>0.4</v>
      </c>
      <c r="J502" s="59"/>
      <c r="K502" s="59">
        <f>+PRODUCT(F502:J502)</f>
        <v>8</v>
      </c>
      <c r="L502" s="59"/>
      <c r="M502" s="59">
        <f>+K502</f>
        <v>8</v>
      </c>
      <c r="N502" s="67"/>
      <c r="O502" s="5"/>
    </row>
    <row r="503" spans="3:17" ht="15" customHeight="1" x14ac:dyDescent="0.3">
      <c r="C503" s="37"/>
      <c r="D503" s="31"/>
      <c r="E503" s="65"/>
      <c r="F503" s="26"/>
      <c r="G503" s="59"/>
      <c r="H503" s="89"/>
      <c r="I503" s="59"/>
      <c r="J503" s="59"/>
      <c r="K503" s="59"/>
      <c r="L503" s="59"/>
      <c r="M503" s="59"/>
      <c r="N503" s="67"/>
      <c r="O503" s="5"/>
    </row>
    <row r="504" spans="3:17" ht="15" customHeight="1" x14ac:dyDescent="0.3">
      <c r="C504" s="37" t="str">
        <f>+RESUMEN!C111</f>
        <v>04.08.10.02</v>
      </c>
      <c r="D504" s="31" t="str">
        <f>+RESUMEN!D111</f>
        <v>EXCAV. MANUAL DE ZANJA PARA TUB. EN TN  A=0.40 M,  PROF. 0.80M</v>
      </c>
      <c r="E504" s="65" t="str">
        <f>+RESUMEN!E111</f>
        <v>M3</v>
      </c>
      <c r="F504" s="59"/>
      <c r="G504" s="59"/>
      <c r="H504" s="89"/>
      <c r="I504" s="59"/>
      <c r="J504" s="59"/>
      <c r="K504" s="59"/>
      <c r="L504" s="59"/>
      <c r="M504" s="59"/>
      <c r="N504" s="67">
        <f>+SUM(M505)</f>
        <v>6.4</v>
      </c>
      <c r="O504" s="5"/>
    </row>
    <row r="505" spans="3:17" ht="15" customHeight="1" x14ac:dyDescent="0.3">
      <c r="C505" s="37"/>
      <c r="D505" s="31"/>
      <c r="E505" s="65"/>
      <c r="F505" s="59">
        <v>1</v>
      </c>
      <c r="G505" s="59"/>
      <c r="H505" s="59">
        <f>+H502</f>
        <v>20</v>
      </c>
      <c r="I505" s="59">
        <f>+$I$502</f>
        <v>0.4</v>
      </c>
      <c r="J505" s="59">
        <v>0.8</v>
      </c>
      <c r="K505" s="59"/>
      <c r="L505" s="59">
        <f>+PRODUCT(F505:K505)</f>
        <v>6.4</v>
      </c>
      <c r="M505" s="59">
        <f>+L505</f>
        <v>6.4</v>
      </c>
      <c r="N505" s="67"/>
      <c r="O505" s="5"/>
    </row>
    <row r="506" spans="3:17" ht="15" customHeight="1" x14ac:dyDescent="0.3">
      <c r="C506" s="37"/>
      <c r="D506" s="31"/>
      <c r="E506" s="65"/>
      <c r="F506" s="59"/>
      <c r="G506" s="59"/>
      <c r="H506" s="59"/>
      <c r="I506" s="59"/>
      <c r="J506" s="59"/>
      <c r="K506" s="59"/>
      <c r="L506" s="59"/>
      <c r="M506" s="67"/>
      <c r="N506" s="67"/>
      <c r="O506" s="5"/>
    </row>
    <row r="507" spans="3:17" ht="15" customHeight="1" x14ac:dyDescent="0.3">
      <c r="C507" s="37" t="str">
        <f>+RESUMEN!C112</f>
        <v>04.08.10.03</v>
      </c>
      <c r="D507" s="31" t="str">
        <f>+RESUMEN!D112</f>
        <v>REFINE Y NIVELACION DE ZANJAS PARA TUBERIA (ACI)</v>
      </c>
      <c r="E507" s="65" t="str">
        <f>+RESUMEN!E112</f>
        <v>M2</v>
      </c>
      <c r="F507" s="59"/>
      <c r="G507" s="59"/>
      <c r="H507" s="59"/>
      <c r="I507" s="59"/>
      <c r="J507" s="59"/>
      <c r="K507" s="59"/>
      <c r="L507" s="59"/>
      <c r="M507" s="59"/>
      <c r="N507" s="67">
        <f>+SUM(M508)</f>
        <v>8</v>
      </c>
      <c r="O507" s="5"/>
    </row>
    <row r="508" spans="3:17" ht="15" customHeight="1" x14ac:dyDescent="0.3">
      <c r="C508" s="37"/>
      <c r="D508" s="31"/>
      <c r="E508" s="65"/>
      <c r="F508" s="59">
        <v>1</v>
      </c>
      <c r="G508" s="59"/>
      <c r="H508" s="59">
        <f>+H502</f>
        <v>20</v>
      </c>
      <c r="I508" s="59">
        <f>+$I$502</f>
        <v>0.4</v>
      </c>
      <c r="J508" s="59"/>
      <c r="K508" s="59">
        <f>+PRODUCT(F508:J508)</f>
        <v>8</v>
      </c>
      <c r="L508" s="59"/>
      <c r="M508" s="59">
        <f>+K508</f>
        <v>8</v>
      </c>
      <c r="N508" s="67"/>
      <c r="O508" s="5"/>
    </row>
    <row r="509" spans="3:17" ht="15" customHeight="1" x14ac:dyDescent="0.3">
      <c r="C509" s="37"/>
      <c r="D509" s="31"/>
      <c r="E509" s="65"/>
      <c r="F509" s="59"/>
      <c r="G509" s="59"/>
      <c r="H509" s="59"/>
      <c r="I509" s="59"/>
      <c r="J509" s="59"/>
      <c r="K509" s="59"/>
      <c r="L509" s="59"/>
      <c r="M509" s="59"/>
      <c r="N509" s="67"/>
      <c r="O509" s="5"/>
    </row>
    <row r="510" spans="3:17" ht="15" customHeight="1" x14ac:dyDescent="0.3">
      <c r="C510" s="37" t="str">
        <f>+RESUMEN!C113</f>
        <v>04.08.10.04</v>
      </c>
      <c r="D510" s="31" t="str">
        <f>+RESUMEN!D113</f>
        <v>CAMA DE APOYO A=0.40 (e= 0.10m) - ARENA GRUESA (ACI)</v>
      </c>
      <c r="E510" s="65" t="str">
        <f>+RESUMEN!E113</f>
        <v>M3</v>
      </c>
      <c r="F510" s="59"/>
      <c r="G510" s="59"/>
      <c r="H510" s="59"/>
      <c r="I510" s="59"/>
      <c r="J510" s="59"/>
      <c r="K510" s="59"/>
      <c r="L510" s="59"/>
      <c r="M510" s="59"/>
      <c r="N510" s="67">
        <f>+SUM(M511)</f>
        <v>0.8</v>
      </c>
      <c r="O510" s="5"/>
    </row>
    <row r="511" spans="3:17" ht="15" customHeight="1" x14ac:dyDescent="0.3">
      <c r="C511" s="37"/>
      <c r="D511" s="31"/>
      <c r="E511" s="65"/>
      <c r="F511" s="59">
        <v>1</v>
      </c>
      <c r="G511" s="59"/>
      <c r="H511" s="59">
        <f>+H502</f>
        <v>20</v>
      </c>
      <c r="I511" s="59">
        <f>+$I$502</f>
        <v>0.4</v>
      </c>
      <c r="J511" s="59">
        <v>0.1</v>
      </c>
      <c r="K511" s="59"/>
      <c r="L511" s="59">
        <f>+PRODUCT(F511:K511)</f>
        <v>0.8</v>
      </c>
      <c r="M511" s="59">
        <f>+L511</f>
        <v>0.8</v>
      </c>
      <c r="N511" s="67"/>
      <c r="O511" s="5"/>
    </row>
    <row r="512" spans="3:17" ht="15" customHeight="1" x14ac:dyDescent="0.25">
      <c r="C512" s="37"/>
      <c r="D512" s="31"/>
      <c r="E512" s="65"/>
      <c r="F512" s="59"/>
      <c r="G512" s="59"/>
      <c r="H512" s="59"/>
      <c r="I512" s="59"/>
      <c r="J512" s="59"/>
      <c r="K512" s="59"/>
      <c r="L512" s="59"/>
      <c r="M512" s="59"/>
      <c r="N512" s="67"/>
      <c r="O512" s="5"/>
      <c r="P512" s="69" t="s">
        <v>190</v>
      </c>
      <c r="Q512" s="70">
        <f>+PI()*(0.11/2)^2</f>
        <v>9.5033177771091243E-3</v>
      </c>
    </row>
    <row r="513" spans="3:17" ht="15" customHeight="1" x14ac:dyDescent="0.25">
      <c r="C513" s="37" t="str">
        <f>+RESUMEN!C114</f>
        <v>04.08.10.05</v>
      </c>
      <c r="D513" s="31" t="str">
        <f>+RESUMEN!D114</f>
        <v>RELLENO COMPACTADO C/EQUIPO MAT/PROPIO  A=0.40 M,  PROF. 0.80M</v>
      </c>
      <c r="E513" s="65" t="str">
        <f>+RESUMEN!E114</f>
        <v>M3</v>
      </c>
      <c r="F513" s="59"/>
      <c r="G513" s="59"/>
      <c r="H513" s="59"/>
      <c r="I513" s="59"/>
      <c r="J513" s="59"/>
      <c r="K513" s="59"/>
      <c r="L513" s="59"/>
      <c r="M513" s="59"/>
      <c r="N513" s="67">
        <f>+SUM(M514)</f>
        <v>5.4099336444578183</v>
      </c>
      <c r="O513" s="5"/>
      <c r="P513" s="69"/>
      <c r="Q513" s="70"/>
    </row>
    <row r="514" spans="3:17" ht="15" customHeight="1" x14ac:dyDescent="0.25">
      <c r="C514" s="37"/>
      <c r="D514" s="31"/>
      <c r="E514" s="65"/>
      <c r="F514" s="59">
        <v>1</v>
      </c>
      <c r="G514" s="59"/>
      <c r="H514" s="59">
        <f>+H502</f>
        <v>20</v>
      </c>
      <c r="I514" s="59">
        <f>+$I$502</f>
        <v>0.4</v>
      </c>
      <c r="J514" s="59">
        <f>+J505</f>
        <v>0.8</v>
      </c>
      <c r="K514" s="59"/>
      <c r="L514" s="59">
        <f>+L505-L511-J515</f>
        <v>5.4099336444578183</v>
      </c>
      <c r="M514" s="59">
        <f>+L514</f>
        <v>5.4099336444578183</v>
      </c>
      <c r="N514" s="67"/>
      <c r="O514" s="5"/>
      <c r="P514" s="69"/>
      <c r="Q514" s="69"/>
    </row>
    <row r="515" spans="3:17" ht="15" customHeight="1" x14ac:dyDescent="0.25">
      <c r="C515" s="37"/>
      <c r="D515" s="31"/>
      <c r="E515" s="65"/>
      <c r="F515" s="59"/>
      <c r="G515" s="59"/>
      <c r="H515" s="113" t="s">
        <v>186</v>
      </c>
      <c r="I515" s="114"/>
      <c r="J515" s="67">
        <f>+Q512*H514</f>
        <v>0.19006635554218249</v>
      </c>
      <c r="K515" s="59"/>
      <c r="L515" s="59"/>
      <c r="M515" s="59"/>
      <c r="N515" s="67"/>
      <c r="O515" s="5"/>
      <c r="P515" s="69"/>
      <c r="Q515" s="69"/>
    </row>
    <row r="516" spans="3:17" ht="15" customHeight="1" x14ac:dyDescent="0.25">
      <c r="C516" s="37" t="str">
        <f>+RESUMEN!C115</f>
        <v>04.08.10.06</v>
      </c>
      <c r="D516" s="31" t="str">
        <f>+RESUMEN!D115</f>
        <v xml:space="preserve">ACARREO INTERNO, MATERIAL PROCEDENTE DE EXCAVACIONES Dprom=30M     </v>
      </c>
      <c r="E516" s="65" t="str">
        <f>+RESUMEN!E115</f>
        <v>M3</v>
      </c>
      <c r="F516" s="59"/>
      <c r="G516" s="59"/>
      <c r="H516" s="59"/>
      <c r="I516" s="59"/>
      <c r="J516" s="59"/>
      <c r="K516" s="59"/>
      <c r="L516" s="59"/>
      <c r="M516" s="59"/>
      <c r="N516" s="67">
        <f>+SUM(M517)</f>
        <v>8</v>
      </c>
      <c r="O516" s="5"/>
      <c r="P516" s="69"/>
      <c r="Q516" s="69"/>
    </row>
    <row r="517" spans="3:17" ht="15" customHeight="1" x14ac:dyDescent="0.25">
      <c r="C517" s="37"/>
      <c r="D517" s="31"/>
      <c r="E517" s="65"/>
      <c r="F517" s="59">
        <v>1</v>
      </c>
      <c r="G517" s="59"/>
      <c r="H517" s="59">
        <f>+H505</f>
        <v>20</v>
      </c>
      <c r="I517" s="59"/>
      <c r="J517" s="59">
        <v>0.4</v>
      </c>
      <c r="K517" s="59"/>
      <c r="L517" s="59">
        <f>+PRODUCT(F517:K517)</f>
        <v>8</v>
      </c>
      <c r="M517" s="59">
        <f>+L517</f>
        <v>8</v>
      </c>
      <c r="N517" s="67"/>
      <c r="O517" s="5"/>
      <c r="P517" s="71" t="s">
        <v>187</v>
      </c>
      <c r="Q517" s="72">
        <f>+L505*J518</f>
        <v>8</v>
      </c>
    </row>
    <row r="518" spans="3:17" ht="15" customHeight="1" x14ac:dyDescent="0.25">
      <c r="C518" s="37"/>
      <c r="D518" s="31"/>
      <c r="E518" s="65"/>
      <c r="F518" s="59"/>
      <c r="G518" s="59"/>
      <c r="H518" s="113" t="s">
        <v>191</v>
      </c>
      <c r="I518" s="114"/>
      <c r="J518" s="67">
        <v>1.25</v>
      </c>
      <c r="K518" s="59"/>
      <c r="L518" s="59"/>
      <c r="M518" s="59"/>
      <c r="N518" s="67"/>
      <c r="O518" s="5"/>
      <c r="P518" s="71" t="s">
        <v>188</v>
      </c>
      <c r="Q518" s="72">
        <f>+N513/0.85</f>
        <v>6.3646278170091986</v>
      </c>
    </row>
    <row r="519" spans="3:17" ht="15" customHeight="1" x14ac:dyDescent="0.25">
      <c r="C519" s="37" t="str">
        <f>+RESUMEN!C116</f>
        <v>04.08.10.07</v>
      </c>
      <c r="D519" s="31" t="str">
        <f>+RESUMEN!D116</f>
        <v>ELIMINACION DE MATERIAL EXCEDENTE DE EXCAVACIONES (ACI) D=1KM</v>
      </c>
      <c r="E519" s="65" t="str">
        <f>+RESUMEN!E116</f>
        <v>M3</v>
      </c>
      <c r="F519" s="59"/>
      <c r="G519" s="59"/>
      <c r="H519" s="59"/>
      <c r="I519" s="59"/>
      <c r="J519" s="59"/>
      <c r="K519" s="59"/>
      <c r="L519" s="59"/>
      <c r="M519" s="59"/>
      <c r="N519" s="67">
        <f>+Q519</f>
        <v>1.6353721829908014</v>
      </c>
      <c r="O519" s="5"/>
      <c r="P519" s="69" t="s">
        <v>189</v>
      </c>
      <c r="Q519" s="73">
        <f>+Q517-Q518</f>
        <v>1.6353721829908014</v>
      </c>
    </row>
    <row r="520" spans="3:17" ht="15" customHeight="1" x14ac:dyDescent="0.3">
      <c r="C520" s="37"/>
      <c r="D520" s="31"/>
      <c r="E520" s="65"/>
      <c r="F520" s="59">
        <v>1</v>
      </c>
      <c r="G520" s="59"/>
      <c r="H520" s="59">
        <f>+H502</f>
        <v>20</v>
      </c>
      <c r="I520" s="59"/>
      <c r="J520" s="59"/>
      <c r="K520" s="59"/>
      <c r="L520" s="59"/>
      <c r="M520" s="59"/>
      <c r="N520" s="67"/>
      <c r="O520" s="5"/>
    </row>
    <row r="521" spans="3:17" ht="15" customHeight="1" x14ac:dyDescent="0.3">
      <c r="C521" s="37"/>
      <c r="D521" s="31"/>
      <c r="E521" s="65"/>
      <c r="F521" s="59"/>
      <c r="G521" s="59"/>
      <c r="H521" s="89"/>
      <c r="I521" s="59"/>
      <c r="J521" s="59"/>
      <c r="K521" s="59"/>
      <c r="L521" s="59"/>
      <c r="M521" s="59"/>
      <c r="N521" s="67"/>
      <c r="O521" s="5"/>
    </row>
    <row r="522" spans="3:17" ht="15" customHeight="1" x14ac:dyDescent="0.3">
      <c r="C522" s="36" t="str">
        <f>+RESUMEN!C117</f>
        <v>04.08.11</v>
      </c>
      <c r="D522" s="35" t="str">
        <f>+RESUMEN!D117</f>
        <v>PRUEBAS HIDRAULICAS</v>
      </c>
      <c r="E522" s="65"/>
      <c r="F522" s="59"/>
      <c r="G522" s="59"/>
      <c r="H522" s="89"/>
      <c r="I522" s="59"/>
      <c r="J522" s="59"/>
      <c r="K522" s="59"/>
      <c r="L522" s="59"/>
      <c r="M522" s="67"/>
      <c r="N522" s="67"/>
      <c r="O522" s="5"/>
    </row>
    <row r="523" spans="3:17" ht="15" customHeight="1" x14ac:dyDescent="0.3">
      <c r="C523" s="37" t="str">
        <f>+RESUMEN!C118</f>
        <v>04.08.11.01</v>
      </c>
      <c r="D523" s="31" t="str">
        <f>+RESUMEN!D118</f>
        <v>PRUEBAS HIDROSTATICAS Y DE OPERACION DEL SISTEMA CONTRA INCENDIO</v>
      </c>
      <c r="E523" s="65" t="str">
        <f>+RESUMEN!E118</f>
        <v>ML</v>
      </c>
      <c r="F523" s="59">
        <v>1</v>
      </c>
      <c r="G523" s="59"/>
      <c r="H523" s="89">
        <f>+SUM(N12:N73)</f>
        <v>933.19999999999993</v>
      </c>
      <c r="I523" s="59"/>
      <c r="J523" s="59"/>
      <c r="K523" s="59"/>
      <c r="L523" s="59"/>
      <c r="M523" s="59">
        <f>+PRODUCT(F523:L523)</f>
        <v>933.19999999999993</v>
      </c>
      <c r="N523" s="67">
        <f>+SUM(M523)</f>
        <v>933.19999999999993</v>
      </c>
      <c r="O523" s="5"/>
    </row>
    <row r="524" spans="3:17" ht="15" customHeight="1" x14ac:dyDescent="0.3">
      <c r="C524" s="37"/>
      <c r="D524" s="31"/>
      <c r="E524" s="65"/>
      <c r="F524" s="59"/>
      <c r="G524" s="59"/>
      <c r="H524" s="89"/>
      <c r="I524" s="59"/>
      <c r="J524" s="59"/>
      <c r="K524" s="59"/>
      <c r="L524" s="59"/>
      <c r="M524" s="59"/>
      <c r="N524" s="67"/>
      <c r="O524" s="5"/>
    </row>
    <row r="525" spans="3:17" ht="15" customHeight="1" x14ac:dyDescent="0.3">
      <c r="C525" s="37" t="str">
        <f>+RESUMEN!C119</f>
        <v>04.08.11.02</v>
      </c>
      <c r="D525" s="31" t="str">
        <f>+RESUMEN!D119</f>
        <v>LIMPIEZA Y DESINFECCION DEL SISTEMA DE AGUA CONTRA INCENDIO</v>
      </c>
      <c r="E525" s="65" t="str">
        <f>+RESUMEN!E119</f>
        <v>ML</v>
      </c>
      <c r="F525" s="59">
        <v>1</v>
      </c>
      <c r="G525" s="59"/>
      <c r="H525" s="89">
        <f>+H523</f>
        <v>933.19999999999993</v>
      </c>
      <c r="I525" s="59"/>
      <c r="J525" s="59"/>
      <c r="K525" s="59"/>
      <c r="L525" s="59"/>
      <c r="M525" s="59">
        <f>+PRODUCT(F525:L525)</f>
        <v>933.19999999999993</v>
      </c>
      <c r="N525" s="67">
        <f>+SUM(M525)</f>
        <v>933.19999999999993</v>
      </c>
      <c r="O525" s="5"/>
    </row>
    <row r="526" spans="3:17" ht="15" customHeight="1" x14ac:dyDescent="0.3">
      <c r="C526" s="38"/>
      <c r="D526" s="58"/>
      <c r="E526" s="66"/>
      <c r="F526" s="60"/>
      <c r="G526" s="60"/>
      <c r="H526" s="91"/>
      <c r="I526" s="60"/>
      <c r="J526" s="60"/>
      <c r="K526" s="60"/>
      <c r="L526" s="60"/>
      <c r="M526" s="60"/>
      <c r="N526" s="74"/>
    </row>
  </sheetData>
  <mergeCells count="15">
    <mergeCell ref="H515:I515"/>
    <mergeCell ref="H518:I518"/>
    <mergeCell ref="M6:M7"/>
    <mergeCell ref="N6:N7"/>
    <mergeCell ref="C8:N8"/>
    <mergeCell ref="C3:N3"/>
    <mergeCell ref="C5:N5"/>
    <mergeCell ref="C6:C7"/>
    <mergeCell ref="D6:D7"/>
    <mergeCell ref="E6:E7"/>
    <mergeCell ref="F6:F7"/>
    <mergeCell ref="G6:G7"/>
    <mergeCell ref="H6:J6"/>
    <mergeCell ref="K6:K7"/>
    <mergeCell ref="L6:L7"/>
  </mergeCells>
  <pageMargins left="0.19685039370078741" right="0.19685039370078741" top="0.19685039370078741" bottom="0.19685039370078741" header="0.31496062992125984" footer="0.31496062992125984"/>
  <pageSetup paperSize="9"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54336-7EAE-451F-8164-943D05FAFA7E}">
  <sheetPr>
    <tabColor rgb="FF7030A0"/>
    <pageSetUpPr fitToPage="1"/>
  </sheetPr>
  <dimension ref="C1:Q103"/>
  <sheetViews>
    <sheetView view="pageBreakPreview" topLeftCell="C1" zoomScale="70" zoomScaleNormal="100" zoomScaleSheetLayoutView="70" workbookViewId="0">
      <selection activeCell="C9" sqref="C9"/>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2"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92"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09" t="s">
        <v>168</v>
      </c>
      <c r="D3" s="109"/>
      <c r="E3" s="109"/>
      <c r="F3" s="109"/>
      <c r="G3" s="109"/>
      <c r="H3" s="109"/>
      <c r="I3" s="109"/>
      <c r="J3" s="109"/>
      <c r="K3" s="109"/>
      <c r="L3" s="109"/>
      <c r="M3" s="109"/>
      <c r="N3" s="109"/>
      <c r="O3" s="6"/>
    </row>
    <row r="4" spans="3:15" ht="5.0999999999999996" customHeight="1" x14ac:dyDescent="0.3">
      <c r="C4" s="42"/>
      <c r="D4" s="42"/>
      <c r="E4" s="63"/>
      <c r="F4" s="42"/>
      <c r="G4" s="42"/>
      <c r="H4" s="87"/>
      <c r="I4" s="42"/>
      <c r="J4" s="42"/>
      <c r="K4" s="42"/>
      <c r="L4" s="42"/>
      <c r="M4" s="42"/>
      <c r="N4" s="63"/>
      <c r="O4" s="6"/>
    </row>
    <row r="5" spans="3:15" ht="16.8" x14ac:dyDescent="0.3">
      <c r="C5" s="110" t="s">
        <v>167</v>
      </c>
      <c r="D5" s="110"/>
      <c r="E5" s="110"/>
      <c r="F5" s="110"/>
      <c r="G5" s="110"/>
      <c r="H5" s="110"/>
      <c r="I5" s="110"/>
      <c r="J5" s="110"/>
      <c r="K5" s="110"/>
      <c r="L5" s="110"/>
      <c r="M5" s="110"/>
      <c r="N5" s="110"/>
      <c r="O5" s="7"/>
    </row>
    <row r="6" spans="3:15" ht="13.8" x14ac:dyDescent="0.3">
      <c r="C6" s="111" t="s">
        <v>0</v>
      </c>
      <c r="D6" s="111" t="s">
        <v>1</v>
      </c>
      <c r="E6" s="111" t="s">
        <v>2</v>
      </c>
      <c r="F6" s="112" t="s">
        <v>3</v>
      </c>
      <c r="G6" s="111" t="s">
        <v>4</v>
      </c>
      <c r="H6" s="111" t="s">
        <v>5</v>
      </c>
      <c r="I6" s="111"/>
      <c r="J6" s="111"/>
      <c r="K6" s="112" t="s">
        <v>6</v>
      </c>
      <c r="L6" s="112" t="s">
        <v>7</v>
      </c>
      <c r="M6" s="111" t="s">
        <v>8</v>
      </c>
      <c r="N6" s="118" t="s">
        <v>9</v>
      </c>
      <c r="O6" s="8"/>
    </row>
    <row r="7" spans="3:15" ht="13.8" x14ac:dyDescent="0.3">
      <c r="C7" s="111" t="s">
        <v>10</v>
      </c>
      <c r="D7" s="111"/>
      <c r="E7" s="111"/>
      <c r="F7" s="112"/>
      <c r="G7" s="111"/>
      <c r="H7" s="98" t="s">
        <v>11</v>
      </c>
      <c r="I7" s="97" t="s">
        <v>12</v>
      </c>
      <c r="J7" s="97" t="s">
        <v>13</v>
      </c>
      <c r="K7" s="112"/>
      <c r="L7" s="112"/>
      <c r="M7" s="111"/>
      <c r="N7" s="118"/>
      <c r="O7" s="10"/>
    </row>
    <row r="8" spans="3:15" ht="13.8" x14ac:dyDescent="0.3">
      <c r="C8" s="115" t="s">
        <v>198</v>
      </c>
      <c r="D8" s="116"/>
      <c r="E8" s="116"/>
      <c r="F8" s="116"/>
      <c r="G8" s="116"/>
      <c r="H8" s="116"/>
      <c r="I8" s="116"/>
      <c r="J8" s="116"/>
      <c r="K8" s="116"/>
      <c r="L8" s="116"/>
      <c r="M8" s="116"/>
      <c r="N8" s="117"/>
      <c r="O8" s="10"/>
    </row>
    <row r="9" spans="3:15" ht="13.8" x14ac:dyDescent="0.3">
      <c r="C9" s="33" t="str">
        <f>+RESUMEN!C13</f>
        <v>04</v>
      </c>
      <c r="D9" s="23" t="str">
        <f>+RESUMEN!D13</f>
        <v>INSTALACIONES SANITARIAS</v>
      </c>
      <c r="E9" s="81"/>
      <c r="F9" s="75"/>
      <c r="G9" s="75"/>
      <c r="H9" s="88"/>
      <c r="I9" s="76"/>
      <c r="J9" s="76"/>
      <c r="K9" s="76"/>
      <c r="L9" s="76"/>
      <c r="M9" s="76"/>
      <c r="N9" s="93"/>
      <c r="O9" s="5"/>
    </row>
    <row r="10" spans="3:15" s="11" customFormat="1" ht="15" customHeight="1" x14ac:dyDescent="0.3">
      <c r="C10" s="34" t="str">
        <f>+RESUMEN!C14</f>
        <v>04.08</v>
      </c>
      <c r="D10" s="25" t="str">
        <f>+RESUMEN!D14</f>
        <v>SISTEMA DE AGUA CONTRA INCENDIO HUMEDO</v>
      </c>
      <c r="E10" s="64"/>
      <c r="F10" s="26"/>
      <c r="G10" s="26"/>
      <c r="H10" s="89"/>
      <c r="I10" s="59"/>
      <c r="J10" s="59"/>
      <c r="K10" s="59"/>
      <c r="L10" s="59"/>
      <c r="M10" s="59"/>
      <c r="N10" s="67"/>
    </row>
    <row r="11" spans="3:15" s="12" customFormat="1" ht="15" customHeight="1" x14ac:dyDescent="0.3">
      <c r="C11" s="36" t="str">
        <f>+RESUMEN!C15</f>
        <v>04.08.01</v>
      </c>
      <c r="D11" s="35" t="str">
        <f>+RESUMEN!D15</f>
        <v>REDES DE DISTRIBUCIÓN</v>
      </c>
      <c r="E11" s="64"/>
      <c r="F11" s="26"/>
      <c r="G11" s="26"/>
      <c r="H11" s="89"/>
      <c r="I11" s="59"/>
      <c r="J11" s="59"/>
      <c r="K11" s="59"/>
      <c r="L11" s="59"/>
      <c r="M11" s="59"/>
      <c r="N11" s="67"/>
    </row>
    <row r="12" spans="3:15" s="14" customFormat="1" ht="15" customHeight="1" x14ac:dyDescent="0.3">
      <c r="C12" s="37" t="str">
        <f>+RESUMEN!C16</f>
        <v>04.08.01.01</v>
      </c>
      <c r="D12" s="31" t="str">
        <f>+RESUMEN!D16</f>
        <v>HDPE SDR 11, 4"(UL/FM) EN PISO</v>
      </c>
      <c r="E12" s="65" t="str">
        <f>+RESUMEN!E16</f>
        <v>ML</v>
      </c>
      <c r="F12" s="59"/>
      <c r="G12" s="67"/>
      <c r="H12" s="89"/>
      <c r="I12" s="59"/>
      <c r="J12" s="59"/>
      <c r="K12" s="59"/>
      <c r="L12" s="59"/>
      <c r="M12" s="67"/>
      <c r="N12" s="67">
        <f>+M13</f>
        <v>145</v>
      </c>
    </row>
    <row r="13" spans="3:15" s="14" customFormat="1" ht="15" customHeight="1" x14ac:dyDescent="0.3">
      <c r="C13" s="37"/>
      <c r="D13" s="61" t="s">
        <v>26</v>
      </c>
      <c r="E13" s="32" t="s">
        <v>24</v>
      </c>
      <c r="F13" s="59">
        <v>1</v>
      </c>
      <c r="G13" s="59"/>
      <c r="H13" s="89">
        <v>145</v>
      </c>
      <c r="I13" s="59"/>
      <c r="J13" s="59"/>
      <c r="K13" s="59"/>
      <c r="L13" s="59"/>
      <c r="M13" s="59">
        <f>+PRODUCT(F13:L13)</f>
        <v>145</v>
      </c>
      <c r="N13" s="67"/>
    </row>
    <row r="14" spans="3:15" s="14" customFormat="1" ht="15" customHeight="1" x14ac:dyDescent="0.3">
      <c r="C14" s="37"/>
      <c r="D14" s="31"/>
      <c r="E14" s="65"/>
      <c r="F14" s="59"/>
      <c r="G14" s="67"/>
      <c r="H14" s="89"/>
      <c r="I14" s="59"/>
      <c r="J14" s="59"/>
      <c r="K14" s="59"/>
      <c r="L14" s="59"/>
      <c r="M14" s="67"/>
      <c r="N14" s="67"/>
    </row>
    <row r="15" spans="3:15" s="14" customFormat="1" ht="15" customHeight="1" x14ac:dyDescent="0.3">
      <c r="C15" s="37" t="str">
        <f>+RESUMEN!C17</f>
        <v>04.08.01.02</v>
      </c>
      <c r="D15" s="31" t="str">
        <f>+RESUMEN!D17</f>
        <v>HDPE SDR 11, 2 1/2"(UL/FM) EN PISO</v>
      </c>
      <c r="E15" s="65" t="str">
        <f>+RESUMEN!E17</f>
        <v>ML</v>
      </c>
      <c r="F15" s="59"/>
      <c r="G15" s="59"/>
      <c r="H15" s="89"/>
      <c r="I15" s="59"/>
      <c r="J15" s="59"/>
      <c r="K15" s="59"/>
      <c r="L15" s="59"/>
      <c r="M15" s="59"/>
      <c r="N15" s="67">
        <f>+SUM(M16:M16)</f>
        <v>80</v>
      </c>
    </row>
    <row r="16" spans="3:15" s="14" customFormat="1" ht="15" customHeight="1" x14ac:dyDescent="0.3">
      <c r="C16" s="37"/>
      <c r="D16" s="61" t="s">
        <v>26</v>
      </c>
      <c r="E16" s="32" t="s">
        <v>24</v>
      </c>
      <c r="F16" s="59">
        <v>1</v>
      </c>
      <c r="G16" s="59"/>
      <c r="H16" s="89">
        <v>80</v>
      </c>
      <c r="I16" s="59"/>
      <c r="J16" s="59"/>
      <c r="K16" s="59"/>
      <c r="L16" s="59"/>
      <c r="M16" s="59">
        <f t="shared" ref="M16" si="0">+PRODUCT(F16:L16)</f>
        <v>80</v>
      </c>
      <c r="N16" s="67"/>
    </row>
    <row r="17" spans="3:15" s="14" customFormat="1" ht="15" customHeight="1" x14ac:dyDescent="0.3">
      <c r="C17" s="37"/>
      <c r="D17" s="61"/>
      <c r="E17" s="32"/>
      <c r="F17" s="59"/>
      <c r="G17" s="59"/>
      <c r="H17" s="89"/>
      <c r="I17" s="59"/>
      <c r="J17" s="59"/>
      <c r="K17" s="59"/>
      <c r="L17" s="59"/>
      <c r="M17" s="59"/>
      <c r="N17" s="67"/>
    </row>
    <row r="18" spans="3:15" s="14" customFormat="1" ht="15" customHeight="1" x14ac:dyDescent="0.3">
      <c r="C18" s="37" t="str">
        <f>+RESUMEN!C18</f>
        <v>04.08.01.03</v>
      </c>
      <c r="D18" s="31" t="str">
        <f>+RESUMEN!D18</f>
        <v>HDPE SDR 11, 6"(UL/FM) EN PISO</v>
      </c>
      <c r="E18" s="65" t="str">
        <f>+RESUMEN!E18</f>
        <v>ML</v>
      </c>
      <c r="F18" s="59"/>
      <c r="G18" s="59"/>
      <c r="H18" s="89"/>
      <c r="I18" s="59"/>
      <c r="J18" s="59"/>
      <c r="K18" s="59"/>
      <c r="L18" s="59"/>
      <c r="M18" s="59"/>
      <c r="N18" s="67">
        <f>+SUM(M19:M19)</f>
        <v>50</v>
      </c>
    </row>
    <row r="19" spans="3:15" s="14" customFormat="1" ht="15" customHeight="1" x14ac:dyDescent="0.3">
      <c r="C19" s="37"/>
      <c r="D19" s="61" t="s">
        <v>26</v>
      </c>
      <c r="E19" s="32" t="s">
        <v>24</v>
      </c>
      <c r="F19" s="59">
        <v>1</v>
      </c>
      <c r="G19" s="59"/>
      <c r="H19" s="89">
        <v>50</v>
      </c>
      <c r="I19" s="59"/>
      <c r="J19" s="59"/>
      <c r="K19" s="59"/>
      <c r="L19" s="59"/>
      <c r="M19" s="59">
        <f t="shared" ref="M19" si="1">+PRODUCT(F19:L19)</f>
        <v>50</v>
      </c>
      <c r="N19" s="67"/>
    </row>
    <row r="20" spans="3:15" s="14" customFormat="1" ht="15" customHeight="1" x14ac:dyDescent="0.3">
      <c r="C20" s="37"/>
      <c r="D20" s="31"/>
      <c r="E20" s="65"/>
      <c r="F20" s="59"/>
      <c r="G20" s="59"/>
      <c r="H20" s="89"/>
      <c r="I20" s="59"/>
      <c r="J20" s="59"/>
      <c r="K20" s="59"/>
      <c r="L20" s="59"/>
      <c r="M20" s="59"/>
      <c r="N20" s="67"/>
    </row>
    <row r="21" spans="3:15" ht="15" customHeight="1" x14ac:dyDescent="0.3">
      <c r="C21" s="36" t="str">
        <f>+RESUMEN!C29</f>
        <v>04.08.02</v>
      </c>
      <c r="D21" s="35" t="str">
        <f>+RESUMEN!D29</f>
        <v>ACCESORIOS DE REDES EN PISO (UL/FM)</v>
      </c>
      <c r="E21" s="65"/>
      <c r="F21" s="59"/>
      <c r="G21" s="67"/>
      <c r="H21" s="89"/>
      <c r="I21" s="59"/>
      <c r="J21" s="59"/>
      <c r="K21" s="59"/>
      <c r="L21" s="59"/>
      <c r="M21" s="67"/>
      <c r="N21" s="67"/>
      <c r="O21" s="5"/>
    </row>
    <row r="22" spans="3:15" ht="15" customHeight="1" x14ac:dyDescent="0.3">
      <c r="C22" s="37" t="str">
        <f>+RESUMEN!C30</f>
        <v>04.08.02.01</v>
      </c>
      <c r="D22" s="31" t="str">
        <f>+RESUMEN!D30</f>
        <v>CODO HDPE SDR 11, 4"x90°</v>
      </c>
      <c r="E22" s="65" t="str">
        <f>+RESUMEN!E30</f>
        <v>UND</v>
      </c>
      <c r="F22" s="59">
        <v>1</v>
      </c>
      <c r="G22" s="59">
        <v>8</v>
      </c>
      <c r="H22" s="89"/>
      <c r="I22" s="59"/>
      <c r="J22" s="59"/>
      <c r="K22" s="59"/>
      <c r="L22" s="59"/>
      <c r="M22" s="59">
        <f t="shared" ref="M22" si="2">+PRODUCT(F22:L22)</f>
        <v>8</v>
      </c>
      <c r="N22" s="67">
        <f>+M22</f>
        <v>8</v>
      </c>
      <c r="O22" s="5"/>
    </row>
    <row r="23" spans="3:15" ht="15" customHeight="1" x14ac:dyDescent="0.3">
      <c r="C23" s="37"/>
      <c r="D23" s="31"/>
      <c r="E23" s="65"/>
      <c r="F23" s="59"/>
      <c r="G23" s="59"/>
      <c r="H23" s="89"/>
      <c r="I23" s="59"/>
      <c r="J23" s="59"/>
      <c r="K23" s="59"/>
      <c r="L23" s="59"/>
      <c r="M23" s="59"/>
      <c r="N23" s="67"/>
      <c r="O23" s="5"/>
    </row>
    <row r="24" spans="3:15" ht="15" customHeight="1" x14ac:dyDescent="0.3">
      <c r="C24" s="37" t="str">
        <f>+RESUMEN!C31</f>
        <v>04.08.02.02</v>
      </c>
      <c r="D24" s="31" t="str">
        <f>+RESUMEN!D31</f>
        <v>CODO HDPE SDR 11, 4"x45°</v>
      </c>
      <c r="E24" s="65" t="str">
        <f>+RESUMEN!E31</f>
        <v>UND</v>
      </c>
      <c r="F24" s="59">
        <v>1</v>
      </c>
      <c r="G24" s="59">
        <v>2</v>
      </c>
      <c r="H24" s="89"/>
      <c r="I24" s="59"/>
      <c r="J24" s="59"/>
      <c r="K24" s="59"/>
      <c r="L24" s="59"/>
      <c r="M24" s="59">
        <f t="shared" ref="M24" si="3">+PRODUCT(F24:L24)</f>
        <v>2</v>
      </c>
      <c r="N24" s="67">
        <f>+M24</f>
        <v>2</v>
      </c>
      <c r="O24" s="5"/>
    </row>
    <row r="25" spans="3:15" ht="15" customHeight="1" x14ac:dyDescent="0.3">
      <c r="C25" s="37"/>
      <c r="D25" s="31"/>
      <c r="E25" s="65"/>
      <c r="F25" s="59"/>
      <c r="G25" s="59"/>
      <c r="H25" s="89"/>
      <c r="I25" s="59"/>
      <c r="J25" s="59"/>
      <c r="K25" s="59"/>
      <c r="L25" s="59"/>
      <c r="M25" s="59"/>
      <c r="N25" s="67"/>
      <c r="O25" s="5"/>
    </row>
    <row r="26" spans="3:15" ht="15" customHeight="1" x14ac:dyDescent="0.3">
      <c r="C26" s="37" t="str">
        <f>+RESUMEN!C32</f>
        <v>04.08.02.03</v>
      </c>
      <c r="D26" s="31" t="str">
        <f>+RESUMEN!D32</f>
        <v>CODO HDPE SDR 11, 1 1/2"x90°</v>
      </c>
      <c r="E26" s="65" t="str">
        <f>+RESUMEN!E32</f>
        <v>UND</v>
      </c>
      <c r="F26" s="59">
        <v>1</v>
      </c>
      <c r="G26" s="59">
        <v>2</v>
      </c>
      <c r="H26" s="89"/>
      <c r="I26" s="59"/>
      <c r="J26" s="59"/>
      <c r="K26" s="59"/>
      <c r="L26" s="59"/>
      <c r="M26" s="59">
        <f t="shared" ref="M26" si="4">+PRODUCT(F26:L26)</f>
        <v>2</v>
      </c>
      <c r="N26" s="67">
        <f>+M26</f>
        <v>2</v>
      </c>
      <c r="O26" s="5"/>
    </row>
    <row r="27" spans="3:15" ht="15" customHeight="1" x14ac:dyDescent="0.3">
      <c r="C27" s="37"/>
      <c r="D27" s="31"/>
      <c r="E27" s="65"/>
      <c r="F27" s="59"/>
      <c r="G27" s="59"/>
      <c r="H27" s="89"/>
      <c r="I27" s="59"/>
      <c r="J27" s="59"/>
      <c r="K27" s="59"/>
      <c r="L27" s="59"/>
      <c r="M27" s="59"/>
      <c r="N27" s="67"/>
      <c r="O27" s="5"/>
    </row>
    <row r="28" spans="3:15" ht="15" customHeight="1" x14ac:dyDescent="0.3">
      <c r="C28" s="37" t="str">
        <f>+RESUMEN!C33</f>
        <v>04.08.02.04</v>
      </c>
      <c r="D28" s="31" t="str">
        <f>+RESUMEN!D33</f>
        <v>CODO HDPE SDR 11, 1 1/2"x45°</v>
      </c>
      <c r="E28" s="65" t="str">
        <f>+RESUMEN!E33</f>
        <v>UND</v>
      </c>
      <c r="F28" s="59">
        <v>1</v>
      </c>
      <c r="G28" s="59">
        <v>6</v>
      </c>
      <c r="H28" s="89"/>
      <c r="I28" s="59"/>
      <c r="J28" s="59"/>
      <c r="K28" s="59"/>
      <c r="L28" s="59"/>
      <c r="M28" s="59">
        <f t="shared" ref="M28" si="5">+PRODUCT(F28:L28)</f>
        <v>6</v>
      </c>
      <c r="N28" s="67">
        <f>+M28</f>
        <v>6</v>
      </c>
      <c r="O28" s="5"/>
    </row>
    <row r="29" spans="3:15" ht="15" customHeight="1" x14ac:dyDescent="0.3">
      <c r="C29" s="37"/>
      <c r="D29" s="31"/>
      <c r="E29" s="65"/>
      <c r="F29" s="59"/>
      <c r="G29" s="59"/>
      <c r="H29" s="89"/>
      <c r="I29" s="59"/>
      <c r="J29" s="59"/>
      <c r="K29" s="59"/>
      <c r="L29" s="59"/>
      <c r="M29" s="59"/>
      <c r="N29" s="67"/>
      <c r="O29" s="5"/>
    </row>
    <row r="30" spans="3:15" ht="15" customHeight="1" x14ac:dyDescent="0.3">
      <c r="C30" s="37" t="str">
        <f>+RESUMEN!C34</f>
        <v>04.08.02.05</v>
      </c>
      <c r="D30" s="31" t="str">
        <f>+RESUMEN!D34</f>
        <v>TEE HDPE SDR11, 4"</v>
      </c>
      <c r="E30" s="65" t="str">
        <f>+RESUMEN!E34</f>
        <v>UND</v>
      </c>
      <c r="F30" s="59">
        <v>1</v>
      </c>
      <c r="G30" s="59">
        <v>5</v>
      </c>
      <c r="H30" s="89"/>
      <c r="I30" s="59"/>
      <c r="J30" s="59"/>
      <c r="K30" s="59"/>
      <c r="L30" s="59"/>
      <c r="M30" s="59">
        <f t="shared" ref="M30:M38" si="6">+PRODUCT(F30:L30)</f>
        <v>5</v>
      </c>
      <c r="N30" s="67">
        <f>+M30</f>
        <v>5</v>
      </c>
      <c r="O30" s="5"/>
    </row>
    <row r="31" spans="3:15" ht="15" customHeight="1" x14ac:dyDescent="0.3">
      <c r="C31" s="37"/>
      <c r="D31" s="31"/>
      <c r="E31" s="65"/>
      <c r="F31" s="59"/>
      <c r="G31" s="59"/>
      <c r="H31" s="89"/>
      <c r="I31" s="59"/>
      <c r="J31" s="59"/>
      <c r="K31" s="59"/>
      <c r="L31" s="59"/>
      <c r="M31" s="59"/>
      <c r="N31" s="67"/>
      <c r="O31" s="5"/>
    </row>
    <row r="32" spans="3:15" ht="15" customHeight="1" x14ac:dyDescent="0.3">
      <c r="C32" s="37" t="str">
        <f>+RESUMEN!C35</f>
        <v>04.08.02.06</v>
      </c>
      <c r="D32" s="31" t="str">
        <f>+RESUMEN!D35</f>
        <v>TEE HDPE SDR11, 6"</v>
      </c>
      <c r="E32" s="65" t="str">
        <f>+RESUMEN!E35</f>
        <v>UND</v>
      </c>
      <c r="F32" s="59">
        <v>1</v>
      </c>
      <c r="G32" s="59">
        <v>2</v>
      </c>
      <c r="H32" s="89"/>
      <c r="I32" s="59"/>
      <c r="J32" s="59"/>
      <c r="K32" s="59"/>
      <c r="L32" s="59"/>
      <c r="M32" s="59">
        <f t="shared" ref="M32" si="7">+PRODUCT(F32:L32)</f>
        <v>2</v>
      </c>
      <c r="N32" s="67">
        <f>+M32</f>
        <v>2</v>
      </c>
      <c r="O32" s="5"/>
    </row>
    <row r="33" spans="3:15" ht="15" customHeight="1" x14ac:dyDescent="0.3">
      <c r="C33" s="37"/>
      <c r="D33" s="31"/>
      <c r="E33" s="65"/>
      <c r="F33" s="59"/>
      <c r="G33" s="59"/>
      <c r="H33" s="89"/>
      <c r="I33" s="59"/>
      <c r="J33" s="59"/>
      <c r="K33" s="59"/>
      <c r="L33" s="59"/>
      <c r="M33" s="59"/>
      <c r="N33" s="67"/>
      <c r="O33" s="5"/>
    </row>
    <row r="34" spans="3:15" ht="15" customHeight="1" x14ac:dyDescent="0.3">
      <c r="C34" s="37" t="str">
        <f>+RESUMEN!C36</f>
        <v>04.08.02.07</v>
      </c>
      <c r="D34" s="31" t="str">
        <f>+RESUMEN!D36</f>
        <v>REDUCCION HDPE SDR11, 6" A 4"</v>
      </c>
      <c r="E34" s="65" t="str">
        <f>+RESUMEN!E36</f>
        <v>UND</v>
      </c>
      <c r="F34" s="59">
        <v>1</v>
      </c>
      <c r="G34" s="59">
        <v>3</v>
      </c>
      <c r="H34" s="89"/>
      <c r="I34" s="59"/>
      <c r="J34" s="59"/>
      <c r="K34" s="59"/>
      <c r="L34" s="59"/>
      <c r="M34" s="59">
        <f t="shared" ref="M34" si="8">+PRODUCT(F34:L34)</f>
        <v>3</v>
      </c>
      <c r="N34" s="67">
        <f>+M34</f>
        <v>3</v>
      </c>
      <c r="O34" s="5"/>
    </row>
    <row r="35" spans="3:15" ht="15" customHeight="1" x14ac:dyDescent="0.3">
      <c r="C35" s="37"/>
      <c r="D35" s="31"/>
      <c r="E35" s="65"/>
      <c r="F35" s="59"/>
      <c r="G35" s="59"/>
      <c r="H35" s="89"/>
      <c r="I35" s="59"/>
      <c r="J35" s="59"/>
      <c r="K35" s="59"/>
      <c r="L35" s="59"/>
      <c r="M35" s="59"/>
      <c r="N35" s="67"/>
      <c r="O35" s="5"/>
    </row>
    <row r="36" spans="3:15" ht="15" customHeight="1" x14ac:dyDescent="0.3">
      <c r="C36" s="37" t="str">
        <f>+RESUMEN!C37</f>
        <v>04.08.02.08</v>
      </c>
      <c r="D36" s="31" t="str">
        <f>+RESUMEN!D37</f>
        <v>REDUCCION HDPE SDR11, 4" A 2 1/2"</v>
      </c>
      <c r="E36" s="65" t="str">
        <f>+RESUMEN!E37</f>
        <v>UND</v>
      </c>
      <c r="F36" s="59">
        <v>1</v>
      </c>
      <c r="G36" s="59">
        <v>2</v>
      </c>
      <c r="H36" s="89"/>
      <c r="I36" s="59"/>
      <c r="J36" s="59"/>
      <c r="K36" s="59"/>
      <c r="L36" s="59"/>
      <c r="M36" s="59">
        <f t="shared" ref="M36" si="9">+PRODUCT(F36:L36)</f>
        <v>2</v>
      </c>
      <c r="N36" s="67">
        <f>+M36</f>
        <v>2</v>
      </c>
      <c r="O36" s="5"/>
    </row>
    <row r="37" spans="3:15" ht="15" customHeight="1" x14ac:dyDescent="0.3">
      <c r="C37" s="37"/>
      <c r="D37" s="31"/>
      <c r="E37" s="65"/>
      <c r="F37" s="59"/>
      <c r="G37" s="59"/>
      <c r="H37" s="89"/>
      <c r="I37" s="59"/>
      <c r="J37" s="59"/>
      <c r="K37" s="59"/>
      <c r="L37" s="59"/>
      <c r="M37" s="59"/>
      <c r="N37" s="67"/>
      <c r="O37" s="5"/>
    </row>
    <row r="38" spans="3:15" ht="15" customHeight="1" x14ac:dyDescent="0.3">
      <c r="C38" s="37" t="str">
        <f>+RESUMEN!C38</f>
        <v>04.08.02.09</v>
      </c>
      <c r="D38" s="31" t="str">
        <f>+RESUMEN!D38</f>
        <v>TRANSICION HDPE/SCH-40 DE 4"</v>
      </c>
      <c r="E38" s="65" t="str">
        <f>+RESUMEN!E38</f>
        <v>UND</v>
      </c>
      <c r="F38" s="59">
        <v>1</v>
      </c>
      <c r="G38" s="59">
        <v>5</v>
      </c>
      <c r="H38" s="89"/>
      <c r="I38" s="59"/>
      <c r="J38" s="59"/>
      <c r="K38" s="59"/>
      <c r="L38" s="59"/>
      <c r="M38" s="59">
        <f t="shared" si="6"/>
        <v>5</v>
      </c>
      <c r="N38" s="67">
        <f>+M38</f>
        <v>5</v>
      </c>
      <c r="O38" s="5"/>
    </row>
    <row r="39" spans="3:15" ht="15" customHeight="1" x14ac:dyDescent="0.3">
      <c r="C39" s="37"/>
      <c r="D39" s="31"/>
      <c r="E39" s="65"/>
      <c r="F39" s="59"/>
      <c r="G39" s="59"/>
      <c r="H39" s="89"/>
      <c r="I39" s="59"/>
      <c r="J39" s="59"/>
      <c r="K39" s="59"/>
      <c r="L39" s="59"/>
      <c r="M39" s="59"/>
      <c r="N39" s="67"/>
      <c r="O39" s="5"/>
    </row>
    <row r="40" spans="3:15" s="13" customFormat="1" ht="15" customHeight="1" x14ac:dyDescent="0.3">
      <c r="C40" s="36" t="str">
        <f>+RESUMEN!C104</f>
        <v>04.08.08</v>
      </c>
      <c r="D40" s="35" t="str">
        <f>+RESUMEN!D104</f>
        <v>GABINETE CONTRA INCENDIO TIPO III</v>
      </c>
      <c r="E40" s="65"/>
      <c r="F40" s="59"/>
      <c r="G40" s="59"/>
      <c r="H40" s="89"/>
      <c r="I40" s="59"/>
      <c r="J40" s="59"/>
      <c r="K40" s="59"/>
      <c r="L40" s="59"/>
      <c r="M40" s="59"/>
      <c r="N40" s="67"/>
    </row>
    <row r="41" spans="3:15" s="13" customFormat="1" ht="15" customHeight="1" x14ac:dyDescent="0.3">
      <c r="C41" s="37" t="str">
        <f>+RESUMEN!C105</f>
        <v>04.08.08.01</v>
      </c>
      <c r="D41" s="31" t="str">
        <f>+RESUMEN!D105</f>
        <v>GABINETE CONTRA INCENDIO TIPO III INC ACCESORIOS FULL EQUIPADO</v>
      </c>
      <c r="E41" s="65" t="str">
        <f>+RESUMEN!E105</f>
        <v>GLB</v>
      </c>
      <c r="F41" s="59"/>
      <c r="G41" s="59"/>
      <c r="H41" s="89"/>
      <c r="I41" s="59"/>
      <c r="J41" s="59"/>
      <c r="K41" s="59"/>
      <c r="L41" s="59"/>
      <c r="M41" s="59"/>
      <c r="N41" s="67">
        <f>+SUM(M42:M42)</f>
        <v>2</v>
      </c>
    </row>
    <row r="42" spans="3:15" s="13" customFormat="1" ht="15" customHeight="1" x14ac:dyDescent="0.3">
      <c r="C42" s="37"/>
      <c r="D42" s="61" t="s">
        <v>26</v>
      </c>
      <c r="E42" s="32" t="s">
        <v>25</v>
      </c>
      <c r="F42" s="59">
        <v>1</v>
      </c>
      <c r="G42" s="59">
        <v>2</v>
      </c>
      <c r="H42" s="89"/>
      <c r="I42" s="59"/>
      <c r="J42" s="59"/>
      <c r="K42" s="59"/>
      <c r="L42" s="59"/>
      <c r="M42" s="59">
        <f t="shared" ref="M42" si="10">+PRODUCT(F42:L42)</f>
        <v>2</v>
      </c>
      <c r="N42" s="67"/>
    </row>
    <row r="43" spans="3:15" s="13" customFormat="1" ht="15" customHeight="1" x14ac:dyDescent="0.3">
      <c r="C43" s="37"/>
      <c r="D43" s="31"/>
      <c r="E43" s="65"/>
      <c r="F43" s="59"/>
      <c r="G43" s="59"/>
      <c r="H43" s="89"/>
      <c r="I43" s="59"/>
      <c r="J43" s="59"/>
      <c r="K43" s="59"/>
      <c r="L43" s="59"/>
      <c r="M43" s="59"/>
      <c r="N43" s="67"/>
    </row>
    <row r="44" spans="3:15" s="13" customFormat="1" ht="15" customHeight="1" x14ac:dyDescent="0.3">
      <c r="C44" s="37"/>
      <c r="D44" s="94" t="s">
        <v>149</v>
      </c>
      <c r="E44" s="32" t="s">
        <v>25</v>
      </c>
      <c r="F44" s="59">
        <v>1</v>
      </c>
      <c r="G44" s="59"/>
      <c r="H44" s="89"/>
      <c r="I44" s="59"/>
      <c r="J44" s="59"/>
      <c r="K44" s="59"/>
      <c r="L44" s="59"/>
      <c r="M44" s="59"/>
      <c r="N44" s="67"/>
    </row>
    <row r="45" spans="3:15" s="13" customFormat="1" ht="15" customHeight="1" x14ac:dyDescent="0.3">
      <c r="C45" s="37"/>
      <c r="D45" s="94" t="s">
        <v>150</v>
      </c>
      <c r="E45" s="32" t="s">
        <v>25</v>
      </c>
      <c r="F45" s="59">
        <v>1</v>
      </c>
      <c r="G45" s="59"/>
      <c r="H45" s="89"/>
      <c r="I45" s="59"/>
      <c r="J45" s="59"/>
      <c r="K45" s="59"/>
      <c r="L45" s="59"/>
      <c r="M45" s="59"/>
      <c r="N45" s="67"/>
    </row>
    <row r="46" spans="3:15" s="13" customFormat="1" ht="15" customHeight="1" x14ac:dyDescent="0.3">
      <c r="C46" s="37"/>
      <c r="D46" s="94" t="s">
        <v>151</v>
      </c>
      <c r="E46" s="32" t="s">
        <v>25</v>
      </c>
      <c r="F46" s="59">
        <v>1</v>
      </c>
      <c r="G46" s="59"/>
      <c r="H46" s="89"/>
      <c r="I46" s="59"/>
      <c r="J46" s="59"/>
      <c r="K46" s="59"/>
      <c r="L46" s="59"/>
      <c r="M46" s="59"/>
      <c r="N46" s="67"/>
    </row>
    <row r="47" spans="3:15" s="13" customFormat="1" ht="15" customHeight="1" x14ac:dyDescent="0.3">
      <c r="C47" s="37"/>
      <c r="D47" s="94" t="s">
        <v>152</v>
      </c>
      <c r="E47" s="32" t="s">
        <v>25</v>
      </c>
      <c r="F47" s="59">
        <v>1</v>
      </c>
      <c r="G47" s="59"/>
      <c r="H47" s="89"/>
      <c r="I47" s="59"/>
      <c r="J47" s="59"/>
      <c r="K47" s="59"/>
      <c r="L47" s="59"/>
      <c r="M47" s="59"/>
      <c r="N47" s="67"/>
    </row>
    <row r="48" spans="3:15" s="13" customFormat="1" ht="15" customHeight="1" x14ac:dyDescent="0.3">
      <c r="C48" s="37"/>
      <c r="D48" s="94" t="s">
        <v>153</v>
      </c>
      <c r="E48" s="32" t="s">
        <v>25</v>
      </c>
      <c r="F48" s="59">
        <v>1</v>
      </c>
      <c r="G48" s="59"/>
      <c r="H48" s="89"/>
      <c r="I48" s="59"/>
      <c r="J48" s="59"/>
      <c r="K48" s="59"/>
      <c r="L48" s="59"/>
      <c r="M48" s="59"/>
      <c r="N48" s="67"/>
    </row>
    <row r="49" spans="3:15" s="13" customFormat="1" ht="15" customHeight="1" x14ac:dyDescent="0.3">
      <c r="C49" s="37"/>
      <c r="D49" s="31"/>
      <c r="E49" s="65"/>
      <c r="F49" s="59"/>
      <c r="G49" s="59"/>
      <c r="H49" s="89"/>
      <c r="I49" s="59"/>
      <c r="J49" s="59"/>
      <c r="K49" s="59"/>
      <c r="L49" s="59"/>
      <c r="M49" s="59"/>
      <c r="N49" s="67"/>
    </row>
    <row r="50" spans="3:15" ht="15" customHeight="1" x14ac:dyDescent="0.3">
      <c r="C50" s="37" t="str">
        <f>+RESUMEN!C106</f>
        <v>04.08.08.02</v>
      </c>
      <c r="D50" s="31" t="str">
        <f>+RESUMEN!D106</f>
        <v xml:space="preserve">ACCESORIOS PARA INSTALACION GABINETE CONTRA INCENDIO TIPO III </v>
      </c>
      <c r="E50" s="65" t="str">
        <f>+RESUMEN!E106</f>
        <v>GLB</v>
      </c>
      <c r="F50" s="59"/>
      <c r="G50" s="59"/>
      <c r="H50" s="89"/>
      <c r="I50" s="59"/>
      <c r="J50" s="59"/>
      <c r="K50" s="59"/>
      <c r="L50" s="59"/>
      <c r="M50" s="59"/>
      <c r="N50" s="67">
        <f>+SUM(M51:M54)</f>
        <v>8</v>
      </c>
      <c r="O50" s="5"/>
    </row>
    <row r="51" spans="3:15" ht="15" customHeight="1" x14ac:dyDescent="0.3">
      <c r="C51" s="37"/>
      <c r="D51" s="61" t="s">
        <v>26</v>
      </c>
      <c r="E51" s="32" t="s">
        <v>25</v>
      </c>
      <c r="F51" s="59">
        <v>1</v>
      </c>
      <c r="G51" s="59">
        <v>2</v>
      </c>
      <c r="H51" s="89"/>
      <c r="I51" s="59"/>
      <c r="J51" s="59"/>
      <c r="K51" s="59"/>
      <c r="L51" s="59"/>
      <c r="M51" s="59">
        <f t="shared" ref="M51:M54" si="11">+PRODUCT(F51:L51)</f>
        <v>2</v>
      </c>
      <c r="N51" s="67"/>
      <c r="O51" s="5"/>
    </row>
    <row r="52" spans="3:15" ht="15" customHeight="1" x14ac:dyDescent="0.3">
      <c r="C52" s="37"/>
      <c r="D52" s="61" t="s">
        <v>27</v>
      </c>
      <c r="E52" s="32" t="s">
        <v>25</v>
      </c>
      <c r="F52" s="59">
        <v>1</v>
      </c>
      <c r="G52" s="59">
        <v>2</v>
      </c>
      <c r="H52" s="89"/>
      <c r="I52" s="59"/>
      <c r="J52" s="59"/>
      <c r="K52" s="59"/>
      <c r="L52" s="59"/>
      <c r="M52" s="59">
        <f t="shared" si="11"/>
        <v>2</v>
      </c>
      <c r="N52" s="67"/>
      <c r="O52" s="5"/>
    </row>
    <row r="53" spans="3:15" ht="15" customHeight="1" x14ac:dyDescent="0.3">
      <c r="C53" s="37"/>
      <c r="D53" s="61" t="s">
        <v>28</v>
      </c>
      <c r="E53" s="32" t="s">
        <v>25</v>
      </c>
      <c r="F53" s="59">
        <v>1</v>
      </c>
      <c r="G53" s="59">
        <v>2</v>
      </c>
      <c r="H53" s="89"/>
      <c r="I53" s="59"/>
      <c r="J53" s="59"/>
      <c r="K53" s="59"/>
      <c r="L53" s="59"/>
      <c r="M53" s="59">
        <f t="shared" si="11"/>
        <v>2</v>
      </c>
      <c r="N53" s="67"/>
      <c r="O53" s="5"/>
    </row>
    <row r="54" spans="3:15" ht="15" customHeight="1" x14ac:dyDescent="0.3">
      <c r="C54" s="37"/>
      <c r="D54" s="61" t="s">
        <v>169</v>
      </c>
      <c r="E54" s="32" t="s">
        <v>25</v>
      </c>
      <c r="F54" s="59">
        <v>1</v>
      </c>
      <c r="G54" s="59">
        <v>2</v>
      </c>
      <c r="H54" s="89"/>
      <c r="I54" s="59"/>
      <c r="J54" s="59"/>
      <c r="K54" s="59"/>
      <c r="L54" s="59"/>
      <c r="M54" s="59">
        <f t="shared" si="11"/>
        <v>2</v>
      </c>
      <c r="N54" s="67"/>
      <c r="O54" s="5"/>
    </row>
    <row r="55" spans="3:15" ht="15" customHeight="1" x14ac:dyDescent="0.3">
      <c r="C55" s="37"/>
      <c r="D55" s="31"/>
      <c r="E55" s="65"/>
      <c r="F55" s="59"/>
      <c r="G55" s="59"/>
      <c r="H55" s="89"/>
      <c r="I55" s="59"/>
      <c r="J55" s="59"/>
      <c r="K55" s="59"/>
      <c r="L55" s="59"/>
      <c r="M55" s="59"/>
      <c r="N55" s="67"/>
      <c r="O55" s="5"/>
    </row>
    <row r="56" spans="3:15" ht="15" customHeight="1" x14ac:dyDescent="0.3">
      <c r="C56" s="37"/>
      <c r="D56" s="94" t="s">
        <v>104</v>
      </c>
      <c r="E56" s="32" t="s">
        <v>25</v>
      </c>
      <c r="F56" s="59">
        <v>1</v>
      </c>
      <c r="G56" s="59"/>
      <c r="H56" s="89"/>
      <c r="I56" s="59"/>
      <c r="J56" s="59"/>
      <c r="K56" s="59"/>
      <c r="L56" s="59"/>
      <c r="M56" s="59"/>
      <c r="N56" s="67"/>
      <c r="O56" s="5"/>
    </row>
    <row r="57" spans="3:15" ht="15" customHeight="1" x14ac:dyDescent="0.3">
      <c r="C57" s="37"/>
      <c r="D57" s="94" t="s">
        <v>154</v>
      </c>
      <c r="E57" s="32" t="s">
        <v>25</v>
      </c>
      <c r="F57" s="59">
        <v>1</v>
      </c>
      <c r="G57" s="59"/>
      <c r="H57" s="89"/>
      <c r="I57" s="59"/>
      <c r="J57" s="59"/>
      <c r="K57" s="59"/>
      <c r="L57" s="59"/>
      <c r="M57" s="59"/>
      <c r="N57" s="67"/>
      <c r="O57" s="5"/>
    </row>
    <row r="58" spans="3:15" ht="15" customHeight="1" x14ac:dyDescent="0.3">
      <c r="C58" s="37"/>
      <c r="D58" s="94" t="s">
        <v>155</v>
      </c>
      <c r="E58" s="32" t="s">
        <v>25</v>
      </c>
      <c r="F58" s="59">
        <v>1</v>
      </c>
      <c r="G58" s="59"/>
      <c r="H58" s="89"/>
      <c r="I58" s="59"/>
      <c r="J58" s="59"/>
      <c r="K58" s="59"/>
      <c r="L58" s="59"/>
      <c r="M58" s="59"/>
      <c r="N58" s="67"/>
      <c r="O58" s="5"/>
    </row>
    <row r="59" spans="3:15" ht="15" customHeight="1" x14ac:dyDescent="0.3">
      <c r="C59" s="37"/>
      <c r="D59" s="94" t="s">
        <v>156</v>
      </c>
      <c r="E59" s="32" t="s">
        <v>25</v>
      </c>
      <c r="F59" s="59">
        <v>1</v>
      </c>
      <c r="G59" s="59"/>
      <c r="H59" s="89"/>
      <c r="I59" s="59"/>
      <c r="J59" s="59"/>
      <c r="K59" s="59"/>
      <c r="L59" s="59"/>
      <c r="M59" s="59"/>
      <c r="N59" s="67"/>
      <c r="O59" s="5"/>
    </row>
    <row r="60" spans="3:15" ht="15" customHeight="1" x14ac:dyDescent="0.3">
      <c r="C60" s="37"/>
      <c r="D60" s="94" t="s">
        <v>157</v>
      </c>
      <c r="E60" s="32" t="s">
        <v>25</v>
      </c>
      <c r="F60" s="59">
        <v>1</v>
      </c>
      <c r="G60" s="59"/>
      <c r="H60" s="89"/>
      <c r="I60" s="59"/>
      <c r="J60" s="59"/>
      <c r="K60" s="59"/>
      <c r="L60" s="59"/>
      <c r="M60" s="59"/>
      <c r="N60" s="67"/>
      <c r="O60" s="5"/>
    </row>
    <row r="61" spans="3:15" ht="15" customHeight="1" x14ac:dyDescent="0.3">
      <c r="C61" s="37"/>
      <c r="D61" s="94" t="s">
        <v>158</v>
      </c>
      <c r="E61" s="32" t="s">
        <v>25</v>
      </c>
      <c r="F61" s="59">
        <v>1</v>
      </c>
      <c r="G61" s="59"/>
      <c r="H61" s="89"/>
      <c r="I61" s="59"/>
      <c r="J61" s="59"/>
      <c r="K61" s="59"/>
      <c r="L61" s="59"/>
      <c r="M61" s="59"/>
      <c r="N61" s="67"/>
      <c r="O61" s="5"/>
    </row>
    <row r="62" spans="3:15" ht="15" customHeight="1" x14ac:dyDescent="0.3">
      <c r="C62" s="37"/>
      <c r="D62" s="94" t="s">
        <v>159</v>
      </c>
      <c r="E62" s="32" t="s">
        <v>25</v>
      </c>
      <c r="F62" s="59">
        <v>1</v>
      </c>
      <c r="G62" s="59"/>
      <c r="H62" s="89"/>
      <c r="I62" s="59"/>
      <c r="J62" s="59"/>
      <c r="K62" s="59"/>
      <c r="L62" s="59"/>
      <c r="M62" s="59"/>
      <c r="N62" s="67"/>
      <c r="O62" s="5"/>
    </row>
    <row r="63" spans="3:15" ht="15" customHeight="1" x14ac:dyDescent="0.3">
      <c r="C63" s="37"/>
      <c r="D63" s="94" t="s">
        <v>160</v>
      </c>
      <c r="E63" s="32" t="s">
        <v>25</v>
      </c>
      <c r="F63" s="59">
        <v>1</v>
      </c>
      <c r="G63" s="59"/>
      <c r="H63" s="89"/>
      <c r="I63" s="59"/>
      <c r="J63" s="59"/>
      <c r="K63" s="59"/>
      <c r="L63" s="59"/>
      <c r="M63" s="59"/>
      <c r="N63" s="67"/>
      <c r="O63" s="5"/>
    </row>
    <row r="64" spans="3:15" ht="15" customHeight="1" x14ac:dyDescent="0.3">
      <c r="C64" s="37"/>
      <c r="D64" s="94" t="s">
        <v>161</v>
      </c>
      <c r="E64" s="32" t="s">
        <v>25</v>
      </c>
      <c r="F64" s="59">
        <v>2</v>
      </c>
      <c r="G64" s="59"/>
      <c r="H64" s="89"/>
      <c r="I64" s="59"/>
      <c r="J64" s="59"/>
      <c r="K64" s="59"/>
      <c r="L64" s="59"/>
      <c r="M64" s="59"/>
      <c r="N64" s="67"/>
      <c r="O64" s="5"/>
    </row>
    <row r="65" spans="3:15" ht="15" customHeight="1" x14ac:dyDescent="0.3">
      <c r="C65" s="37"/>
      <c r="D65" s="99"/>
      <c r="E65" s="32"/>
      <c r="F65" s="59"/>
      <c r="G65" s="59"/>
      <c r="H65" s="89"/>
      <c r="I65" s="59"/>
      <c r="J65" s="59"/>
      <c r="K65" s="59"/>
      <c r="L65" s="59"/>
      <c r="M65" s="59"/>
      <c r="N65" s="67"/>
      <c r="O65" s="5"/>
    </row>
    <row r="66" spans="3:15" ht="15" customHeight="1" x14ac:dyDescent="0.3">
      <c r="C66" s="36" t="str">
        <f>+RESUMEN!C107</f>
        <v>04.08.09</v>
      </c>
      <c r="D66" s="35" t="str">
        <f>+RESUMEN!D107</f>
        <v>VALVULA SIAMESA TIPO POSTE Ø 4" x 2 1/2" x 2 1/2"</v>
      </c>
      <c r="E66" s="65"/>
      <c r="F66" s="59"/>
      <c r="G66" s="59"/>
      <c r="H66" s="89"/>
      <c r="I66" s="59"/>
      <c r="J66" s="59"/>
      <c r="K66" s="59"/>
      <c r="L66" s="59"/>
      <c r="M66" s="59"/>
      <c r="N66" s="67"/>
      <c r="O66" s="5"/>
    </row>
    <row r="67" spans="3:15" ht="15" customHeight="1" x14ac:dyDescent="0.3">
      <c r="C67" s="37" t="str">
        <f>+RESUMEN!C108</f>
        <v>04.08.09.01</v>
      </c>
      <c r="D67" s="31" t="str">
        <f>+RESUMEN!D108</f>
        <v>VALVULA SIAMESA TIPO POSTE Ø 4" x 2 1/2" x 2 1/2"</v>
      </c>
      <c r="E67" s="65" t="str">
        <f>+RESUMEN!E108</f>
        <v>GLB</v>
      </c>
      <c r="F67" s="59"/>
      <c r="G67" s="59"/>
      <c r="H67" s="89"/>
      <c r="I67" s="59"/>
      <c r="J67" s="59"/>
      <c r="K67" s="59"/>
      <c r="L67" s="59"/>
      <c r="M67" s="59"/>
      <c r="N67" s="67">
        <f>+SUM(M68:M68)</f>
        <v>1</v>
      </c>
      <c r="O67" s="5"/>
    </row>
    <row r="68" spans="3:15" ht="15" customHeight="1" x14ac:dyDescent="0.3">
      <c r="C68" s="37"/>
      <c r="D68" s="61" t="s">
        <v>26</v>
      </c>
      <c r="E68" s="32" t="s">
        <v>25</v>
      </c>
      <c r="F68" s="59">
        <v>1</v>
      </c>
      <c r="G68" s="59">
        <v>1</v>
      </c>
      <c r="H68" s="89"/>
      <c r="I68" s="59"/>
      <c r="J68" s="59"/>
      <c r="K68" s="59"/>
      <c r="L68" s="59"/>
      <c r="M68" s="59">
        <f>+PRODUCT(F68:L68)</f>
        <v>1</v>
      </c>
      <c r="N68" s="67"/>
      <c r="O68" s="5"/>
    </row>
    <row r="69" spans="3:15" ht="15" customHeight="1" x14ac:dyDescent="0.3">
      <c r="C69" s="37"/>
      <c r="D69" s="31"/>
      <c r="E69" s="65"/>
      <c r="F69" s="59"/>
      <c r="G69" s="59"/>
      <c r="H69" s="89"/>
      <c r="I69" s="59"/>
      <c r="J69" s="59"/>
      <c r="K69" s="59"/>
      <c r="L69" s="59"/>
      <c r="M69" s="59"/>
      <c r="N69" s="67"/>
      <c r="O69" s="5"/>
    </row>
    <row r="70" spans="3:15" ht="15" customHeight="1" x14ac:dyDescent="0.3">
      <c r="C70" s="37"/>
      <c r="D70" s="94" t="s">
        <v>116</v>
      </c>
      <c r="E70" s="32" t="s">
        <v>25</v>
      </c>
      <c r="F70" s="59">
        <v>1</v>
      </c>
      <c r="G70" s="59"/>
      <c r="H70" s="89"/>
      <c r="I70" s="59"/>
      <c r="J70" s="59"/>
      <c r="K70" s="59"/>
      <c r="L70" s="59"/>
      <c r="M70" s="59"/>
      <c r="N70" s="67"/>
      <c r="O70" s="5"/>
    </row>
    <row r="71" spans="3:15" ht="15" customHeight="1" x14ac:dyDescent="0.3">
      <c r="C71" s="37"/>
      <c r="D71" s="94" t="s">
        <v>162</v>
      </c>
      <c r="E71" s="32" t="s">
        <v>25</v>
      </c>
      <c r="F71" s="59">
        <v>1</v>
      </c>
      <c r="G71" s="59"/>
      <c r="H71" s="89"/>
      <c r="I71" s="59"/>
      <c r="J71" s="59"/>
      <c r="K71" s="59"/>
      <c r="L71" s="59"/>
      <c r="M71" s="59"/>
      <c r="N71" s="67"/>
      <c r="O71" s="5"/>
    </row>
    <row r="72" spans="3:15" ht="15" customHeight="1" x14ac:dyDescent="0.3">
      <c r="C72" s="37"/>
      <c r="D72" s="94" t="s">
        <v>163</v>
      </c>
      <c r="E72" s="32" t="s">
        <v>25</v>
      </c>
      <c r="F72" s="59">
        <v>3</v>
      </c>
      <c r="G72" s="59"/>
      <c r="H72" s="89"/>
      <c r="I72" s="59"/>
      <c r="J72" s="59"/>
      <c r="K72" s="59"/>
      <c r="L72" s="59"/>
      <c r="M72" s="59"/>
      <c r="N72" s="67"/>
      <c r="O72" s="5"/>
    </row>
    <row r="73" spans="3:15" ht="15" customHeight="1" x14ac:dyDescent="0.3">
      <c r="C73" s="37"/>
      <c r="D73" s="94" t="s">
        <v>164</v>
      </c>
      <c r="E73" s="32" t="s">
        <v>25</v>
      </c>
      <c r="F73" s="59">
        <v>1</v>
      </c>
      <c r="G73" s="59"/>
      <c r="H73" s="89"/>
      <c r="I73" s="59"/>
      <c r="J73" s="59"/>
      <c r="K73" s="59"/>
      <c r="L73" s="59"/>
      <c r="M73" s="59"/>
      <c r="N73" s="67"/>
      <c r="O73" s="5"/>
    </row>
    <row r="74" spans="3:15" ht="15" customHeight="1" x14ac:dyDescent="0.3">
      <c r="C74" s="37"/>
      <c r="D74" s="94" t="s">
        <v>162</v>
      </c>
      <c r="E74" s="32" t="s">
        <v>25</v>
      </c>
      <c r="F74" s="59">
        <v>1</v>
      </c>
      <c r="G74" s="59"/>
      <c r="H74" s="89"/>
      <c r="I74" s="59"/>
      <c r="J74" s="59"/>
      <c r="K74" s="59"/>
      <c r="L74" s="59"/>
      <c r="M74" s="59"/>
      <c r="N74" s="67"/>
      <c r="O74" s="5"/>
    </row>
    <row r="75" spans="3:15" ht="15" customHeight="1" x14ac:dyDescent="0.3">
      <c r="C75" s="37"/>
      <c r="D75" s="94" t="s">
        <v>165</v>
      </c>
      <c r="E75" s="32" t="s">
        <v>25</v>
      </c>
      <c r="F75" s="59">
        <v>2</v>
      </c>
      <c r="G75" s="59"/>
      <c r="H75" s="89"/>
      <c r="I75" s="59"/>
      <c r="J75" s="59"/>
      <c r="K75" s="59"/>
      <c r="L75" s="59"/>
      <c r="M75" s="59"/>
      <c r="N75" s="67"/>
      <c r="O75" s="5"/>
    </row>
    <row r="76" spans="3:15" ht="15" customHeight="1" x14ac:dyDescent="0.3">
      <c r="C76" s="37"/>
      <c r="D76" s="94" t="s">
        <v>166</v>
      </c>
      <c r="E76" s="32" t="s">
        <v>25</v>
      </c>
      <c r="F76" s="59">
        <v>1</v>
      </c>
      <c r="G76" s="59"/>
      <c r="H76" s="89"/>
      <c r="I76" s="59"/>
      <c r="J76" s="59"/>
      <c r="K76" s="59"/>
      <c r="L76" s="59"/>
      <c r="M76" s="59"/>
      <c r="N76" s="67"/>
      <c r="O76" s="5"/>
    </row>
    <row r="77" spans="3:15" s="13" customFormat="1" ht="15" customHeight="1" x14ac:dyDescent="0.3">
      <c r="C77" s="36" t="str">
        <f>+RESUMEN!C109</f>
        <v>04.08.10</v>
      </c>
      <c r="D77" s="35" t="str">
        <f>+RESUMEN!D109</f>
        <v>MOVIMIENTO DE TIERRAS</v>
      </c>
      <c r="E77" s="65"/>
      <c r="F77" s="59"/>
      <c r="G77" s="59"/>
      <c r="H77" s="89"/>
      <c r="I77" s="59"/>
      <c r="J77" s="59"/>
      <c r="K77" s="59"/>
      <c r="L77" s="59"/>
      <c r="M77" s="59"/>
      <c r="N77" s="67"/>
    </row>
    <row r="78" spans="3:15" ht="15" customHeight="1" x14ac:dyDescent="0.3">
      <c r="C78" s="37" t="str">
        <f>+RESUMEN!C110</f>
        <v>04.08.10.01</v>
      </c>
      <c r="D78" s="31" t="str">
        <f>+RESUMEN!D110</f>
        <v>TRAZO, NIVELES Y REPLANTEO PRELIMINAR</v>
      </c>
      <c r="E78" s="65" t="str">
        <f>+RESUMEN!E110</f>
        <v>M2</v>
      </c>
      <c r="F78" s="26"/>
      <c r="G78" s="59"/>
      <c r="H78" s="89"/>
      <c r="I78" s="59"/>
      <c r="J78" s="59"/>
      <c r="K78" s="59"/>
      <c r="L78" s="59"/>
      <c r="M78" s="59"/>
      <c r="N78" s="67">
        <f>+SUM(M79:M81)</f>
        <v>110</v>
      </c>
      <c r="O78" s="5"/>
    </row>
    <row r="79" spans="3:15" ht="15" customHeight="1" x14ac:dyDescent="0.3">
      <c r="C79" s="37"/>
      <c r="D79" s="31"/>
      <c r="E79" s="65"/>
      <c r="F79" s="59">
        <v>1</v>
      </c>
      <c r="G79" s="59"/>
      <c r="H79" s="89">
        <f>+N12+N15+N18</f>
        <v>275</v>
      </c>
      <c r="I79" s="59">
        <v>0.4</v>
      </c>
      <c r="J79" s="59"/>
      <c r="K79" s="59">
        <f>+PRODUCT(F79:J79)</f>
        <v>110</v>
      </c>
      <c r="L79" s="59"/>
      <c r="M79" s="59">
        <f>+K79</f>
        <v>110</v>
      </c>
      <c r="N79" s="67"/>
      <c r="O79" s="5"/>
    </row>
    <row r="80" spans="3:15" ht="15" customHeight="1" x14ac:dyDescent="0.3">
      <c r="C80" s="37"/>
      <c r="D80" s="31"/>
      <c r="E80" s="65"/>
      <c r="F80" s="26"/>
      <c r="G80" s="59"/>
      <c r="H80" s="89"/>
      <c r="I80" s="59"/>
      <c r="J80" s="59"/>
      <c r="K80" s="59"/>
      <c r="L80" s="59"/>
      <c r="M80" s="59"/>
      <c r="N80" s="67"/>
      <c r="O80" s="5"/>
    </row>
    <row r="81" spans="3:17" ht="15" customHeight="1" x14ac:dyDescent="0.3">
      <c r="C81" s="37" t="str">
        <f>+RESUMEN!C111</f>
        <v>04.08.10.02</v>
      </c>
      <c r="D81" s="31" t="str">
        <f>+RESUMEN!D111</f>
        <v>EXCAV. MANUAL DE ZANJA PARA TUB. EN TN  A=0.40 M,  PROF. 0.80M</v>
      </c>
      <c r="E81" s="65" t="str">
        <f>+RESUMEN!E111</f>
        <v>M3</v>
      </c>
      <c r="F81" s="59"/>
      <c r="G81" s="59"/>
      <c r="H81" s="89"/>
      <c r="I81" s="59"/>
      <c r="J81" s="59"/>
      <c r="K81" s="59"/>
      <c r="L81" s="59"/>
      <c r="M81" s="59"/>
      <c r="N81" s="67">
        <f>+SUM(M82)</f>
        <v>88</v>
      </c>
      <c r="O81" s="5"/>
    </row>
    <row r="82" spans="3:17" ht="15" customHeight="1" x14ac:dyDescent="0.3">
      <c r="C82" s="37"/>
      <c r="D82" s="31"/>
      <c r="E82" s="65"/>
      <c r="F82" s="59">
        <v>1</v>
      </c>
      <c r="G82" s="59"/>
      <c r="H82" s="59">
        <f>+H79</f>
        <v>275</v>
      </c>
      <c r="I82" s="59">
        <f>+$I$79</f>
        <v>0.4</v>
      </c>
      <c r="J82" s="59">
        <v>0.8</v>
      </c>
      <c r="K82" s="59"/>
      <c r="L82" s="59">
        <f>+PRODUCT(F82:K82)</f>
        <v>88</v>
      </c>
      <c r="M82" s="59">
        <f>+L82</f>
        <v>88</v>
      </c>
      <c r="N82" s="67"/>
      <c r="O82" s="5"/>
    </row>
    <row r="83" spans="3:17" ht="15" customHeight="1" x14ac:dyDescent="0.3">
      <c r="C83" s="37"/>
      <c r="D83" s="31"/>
      <c r="E83" s="65"/>
      <c r="F83" s="59"/>
      <c r="G83" s="59"/>
      <c r="H83" s="59"/>
      <c r="I83" s="59"/>
      <c r="J83" s="59"/>
      <c r="K83" s="59"/>
      <c r="L83" s="59"/>
      <c r="M83" s="67"/>
      <c r="N83" s="67"/>
      <c r="O83" s="5"/>
    </row>
    <row r="84" spans="3:17" ht="15" customHeight="1" x14ac:dyDescent="0.3">
      <c r="C84" s="37" t="str">
        <f>+RESUMEN!C112</f>
        <v>04.08.10.03</v>
      </c>
      <c r="D84" s="31" t="str">
        <f>+RESUMEN!D112</f>
        <v>REFINE Y NIVELACION DE ZANJAS PARA TUBERIA (ACI)</v>
      </c>
      <c r="E84" s="65" t="str">
        <f>+RESUMEN!E112</f>
        <v>M2</v>
      </c>
      <c r="F84" s="59"/>
      <c r="G84" s="59"/>
      <c r="H84" s="59"/>
      <c r="I84" s="59"/>
      <c r="J84" s="59"/>
      <c r="K84" s="59"/>
      <c r="L84" s="59"/>
      <c r="M84" s="59"/>
      <c r="N84" s="67">
        <f>+SUM(M85)</f>
        <v>110</v>
      </c>
      <c r="O84" s="5"/>
    </row>
    <row r="85" spans="3:17" ht="15" customHeight="1" x14ac:dyDescent="0.3">
      <c r="C85" s="37"/>
      <c r="D85" s="31"/>
      <c r="E85" s="65"/>
      <c r="F85" s="59">
        <v>1</v>
      </c>
      <c r="G85" s="59"/>
      <c r="H85" s="59">
        <f>+H79</f>
        <v>275</v>
      </c>
      <c r="I85" s="59">
        <f>+$I$79</f>
        <v>0.4</v>
      </c>
      <c r="J85" s="59"/>
      <c r="K85" s="59">
        <f>+PRODUCT(F85:J85)</f>
        <v>110</v>
      </c>
      <c r="L85" s="59"/>
      <c r="M85" s="59">
        <f>+K85</f>
        <v>110</v>
      </c>
      <c r="N85" s="67"/>
      <c r="O85" s="5"/>
    </row>
    <row r="86" spans="3:17" ht="15" customHeight="1" x14ac:dyDescent="0.3">
      <c r="C86" s="37"/>
      <c r="D86" s="31"/>
      <c r="E86" s="65"/>
      <c r="F86" s="59"/>
      <c r="G86" s="59"/>
      <c r="H86" s="59"/>
      <c r="I86" s="59"/>
      <c r="J86" s="59"/>
      <c r="K86" s="59"/>
      <c r="L86" s="59"/>
      <c r="M86" s="59"/>
      <c r="N86" s="67"/>
      <c r="O86" s="5"/>
    </row>
    <row r="87" spans="3:17" ht="15" customHeight="1" x14ac:dyDescent="0.3">
      <c r="C87" s="37" t="str">
        <f>+RESUMEN!C113</f>
        <v>04.08.10.04</v>
      </c>
      <c r="D87" s="31" t="str">
        <f>+RESUMEN!D113</f>
        <v>CAMA DE APOYO A=0.40 (e= 0.10m) - ARENA GRUESA (ACI)</v>
      </c>
      <c r="E87" s="65" t="str">
        <f>+RESUMEN!E113</f>
        <v>M3</v>
      </c>
      <c r="F87" s="59"/>
      <c r="G87" s="59"/>
      <c r="H87" s="59"/>
      <c r="I87" s="59"/>
      <c r="J87" s="59"/>
      <c r="K87" s="59"/>
      <c r="L87" s="59"/>
      <c r="M87" s="59"/>
      <c r="N87" s="67">
        <f>+SUM(M88)</f>
        <v>11</v>
      </c>
      <c r="O87" s="5"/>
    </row>
    <row r="88" spans="3:17" ht="15" customHeight="1" x14ac:dyDescent="0.3">
      <c r="C88" s="37"/>
      <c r="D88" s="31"/>
      <c r="E88" s="65"/>
      <c r="F88" s="59">
        <v>1</v>
      </c>
      <c r="G88" s="59"/>
      <c r="H88" s="59">
        <f>+H79</f>
        <v>275</v>
      </c>
      <c r="I88" s="59">
        <f>+$I$79</f>
        <v>0.4</v>
      </c>
      <c r="J88" s="59">
        <v>0.1</v>
      </c>
      <c r="K88" s="59"/>
      <c r="L88" s="59">
        <f>+PRODUCT(F88:K88)</f>
        <v>11</v>
      </c>
      <c r="M88" s="59">
        <f>+L88</f>
        <v>11</v>
      </c>
      <c r="N88" s="67"/>
      <c r="O88" s="5"/>
    </row>
    <row r="89" spans="3:17" ht="15" customHeight="1" x14ac:dyDescent="0.25">
      <c r="C89" s="37"/>
      <c r="D89" s="31"/>
      <c r="E89" s="65"/>
      <c r="F89" s="59"/>
      <c r="G89" s="59"/>
      <c r="H89" s="59"/>
      <c r="I89" s="59"/>
      <c r="J89" s="59"/>
      <c r="K89" s="59"/>
      <c r="L89" s="59"/>
      <c r="M89" s="59"/>
      <c r="N89" s="67"/>
      <c r="O89" s="5"/>
      <c r="P89" s="69" t="s">
        <v>197</v>
      </c>
      <c r="Q89" s="70">
        <f>+PI()*(0.16/2)^2</f>
        <v>2.0106192982974676E-2</v>
      </c>
    </row>
    <row r="90" spans="3:17" ht="15" customHeight="1" x14ac:dyDescent="0.25">
      <c r="C90" s="37" t="str">
        <f>+RESUMEN!C114</f>
        <v>04.08.10.05</v>
      </c>
      <c r="D90" s="31" t="str">
        <f>+RESUMEN!D114</f>
        <v>RELLENO COMPACTADO C/EQUIPO MAT/PROPIO  A=0.40 M,  PROF. 0.80M</v>
      </c>
      <c r="E90" s="65" t="str">
        <f>+RESUMEN!E114</f>
        <v>M3</v>
      </c>
      <c r="F90" s="59"/>
      <c r="G90" s="59"/>
      <c r="H90" s="59"/>
      <c r="I90" s="59"/>
      <c r="J90" s="59"/>
      <c r="K90" s="59"/>
      <c r="L90" s="59"/>
      <c r="M90" s="59"/>
      <c r="N90" s="67">
        <f>+SUM(M91)</f>
        <v>71.470796929681967</v>
      </c>
      <c r="O90" s="5"/>
      <c r="P90" s="69"/>
      <c r="Q90" s="70"/>
    </row>
    <row r="91" spans="3:17" ht="15" customHeight="1" x14ac:dyDescent="0.25">
      <c r="C91" s="37"/>
      <c r="D91" s="31"/>
      <c r="E91" s="65"/>
      <c r="F91" s="59">
        <v>1</v>
      </c>
      <c r="G91" s="59"/>
      <c r="H91" s="59">
        <f>+H79</f>
        <v>275</v>
      </c>
      <c r="I91" s="59">
        <f>+$I$79</f>
        <v>0.4</v>
      </c>
      <c r="J91" s="59">
        <f>+J82</f>
        <v>0.8</v>
      </c>
      <c r="K91" s="59"/>
      <c r="L91" s="59">
        <f>+L82-L88-J92</f>
        <v>71.470796929681967</v>
      </c>
      <c r="M91" s="59">
        <f>+L91</f>
        <v>71.470796929681967</v>
      </c>
      <c r="N91" s="67"/>
      <c r="O91" s="5"/>
      <c r="P91" s="69"/>
      <c r="Q91" s="69"/>
    </row>
    <row r="92" spans="3:17" ht="15" customHeight="1" x14ac:dyDescent="0.25">
      <c r="C92" s="37"/>
      <c r="D92" s="31"/>
      <c r="E92" s="65"/>
      <c r="F92" s="59"/>
      <c r="G92" s="59"/>
      <c r="H92" s="113" t="s">
        <v>186</v>
      </c>
      <c r="I92" s="114"/>
      <c r="J92" s="67">
        <f>+Q89*H91</f>
        <v>5.5292030703180357</v>
      </c>
      <c r="K92" s="59"/>
      <c r="L92" s="59"/>
      <c r="M92" s="59"/>
      <c r="N92" s="67"/>
      <c r="O92" s="5"/>
      <c r="P92" s="69"/>
      <c r="Q92" s="69"/>
    </row>
    <row r="93" spans="3:17" ht="15" customHeight="1" x14ac:dyDescent="0.25">
      <c r="C93" s="37" t="str">
        <f>+RESUMEN!C115</f>
        <v>04.08.10.06</v>
      </c>
      <c r="D93" s="31" t="str">
        <f>+RESUMEN!D115</f>
        <v xml:space="preserve">ACARREO INTERNO, MATERIAL PROCEDENTE DE EXCAVACIONES Dprom=30M     </v>
      </c>
      <c r="E93" s="65" t="str">
        <f>+RESUMEN!E115</f>
        <v>M3</v>
      </c>
      <c r="F93" s="59"/>
      <c r="G93" s="59"/>
      <c r="H93" s="59"/>
      <c r="I93" s="59"/>
      <c r="J93" s="59"/>
      <c r="K93" s="59"/>
      <c r="L93" s="59"/>
      <c r="M93" s="59"/>
      <c r="N93" s="67">
        <f>+SUM(M94)</f>
        <v>110</v>
      </c>
      <c r="O93" s="5"/>
      <c r="P93" s="69"/>
      <c r="Q93" s="69"/>
    </row>
    <row r="94" spans="3:17" ht="15" customHeight="1" x14ac:dyDescent="0.25">
      <c r="C94" s="37"/>
      <c r="D94" s="31"/>
      <c r="E94" s="65"/>
      <c r="F94" s="59">
        <v>1</v>
      </c>
      <c r="G94" s="59"/>
      <c r="H94" s="59">
        <f>+H82</f>
        <v>275</v>
      </c>
      <c r="I94" s="59"/>
      <c r="J94" s="59">
        <v>0.4</v>
      </c>
      <c r="K94" s="59"/>
      <c r="L94" s="59">
        <f>+PRODUCT(F94:K94)</f>
        <v>110</v>
      </c>
      <c r="M94" s="59">
        <f>+L94</f>
        <v>110</v>
      </c>
      <c r="N94" s="67"/>
      <c r="O94" s="5"/>
      <c r="P94" s="71" t="s">
        <v>187</v>
      </c>
      <c r="Q94" s="72">
        <f>+L82*J95</f>
        <v>110</v>
      </c>
    </row>
    <row r="95" spans="3:17" ht="15" customHeight="1" x14ac:dyDescent="0.25">
      <c r="C95" s="37"/>
      <c r="D95" s="31"/>
      <c r="E95" s="65"/>
      <c r="F95" s="59"/>
      <c r="G95" s="59"/>
      <c r="H95" s="113" t="s">
        <v>191</v>
      </c>
      <c r="I95" s="114"/>
      <c r="J95" s="67">
        <v>1.25</v>
      </c>
      <c r="K95" s="59"/>
      <c r="L95" s="59"/>
      <c r="M95" s="59"/>
      <c r="N95" s="67"/>
      <c r="O95" s="5"/>
      <c r="P95" s="71" t="s">
        <v>188</v>
      </c>
      <c r="Q95" s="72">
        <f>+N90/0.85</f>
        <v>84.083290505508202</v>
      </c>
    </row>
    <row r="96" spans="3:17" ht="15" customHeight="1" x14ac:dyDescent="0.25">
      <c r="C96" s="37" t="str">
        <f>+RESUMEN!C116</f>
        <v>04.08.10.07</v>
      </c>
      <c r="D96" s="31" t="str">
        <f>+RESUMEN!D116</f>
        <v>ELIMINACION DE MATERIAL EXCEDENTE DE EXCAVACIONES (ACI) D=1KM</v>
      </c>
      <c r="E96" s="65" t="str">
        <f>+RESUMEN!E116</f>
        <v>M3</v>
      </c>
      <c r="F96" s="59"/>
      <c r="G96" s="59"/>
      <c r="H96" s="59"/>
      <c r="I96" s="59"/>
      <c r="J96" s="59"/>
      <c r="K96" s="59"/>
      <c r="L96" s="59"/>
      <c r="M96" s="59"/>
      <c r="N96" s="67">
        <f>+Q96</f>
        <v>25.916709494491798</v>
      </c>
      <c r="O96" s="5"/>
      <c r="P96" s="69" t="s">
        <v>189</v>
      </c>
      <c r="Q96" s="73">
        <f>+Q94-Q95</f>
        <v>25.916709494491798</v>
      </c>
    </row>
    <row r="97" spans="3:15" ht="15" customHeight="1" x14ac:dyDescent="0.3">
      <c r="C97" s="37"/>
      <c r="D97" s="31"/>
      <c r="E97" s="65"/>
      <c r="F97" s="59">
        <v>1</v>
      </c>
      <c r="G97" s="59"/>
      <c r="H97" s="59">
        <f>+H79</f>
        <v>275</v>
      </c>
      <c r="I97" s="59"/>
      <c r="J97" s="59"/>
      <c r="K97" s="59"/>
      <c r="L97" s="59"/>
      <c r="M97" s="59"/>
      <c r="N97" s="67"/>
      <c r="O97" s="5"/>
    </row>
    <row r="98" spans="3:15" ht="15" customHeight="1" x14ac:dyDescent="0.3">
      <c r="C98" s="37"/>
      <c r="D98" s="31"/>
      <c r="E98" s="65"/>
      <c r="F98" s="59"/>
      <c r="G98" s="59"/>
      <c r="H98" s="89"/>
      <c r="I98" s="59"/>
      <c r="J98" s="59"/>
      <c r="K98" s="59"/>
      <c r="L98" s="59"/>
      <c r="M98" s="59"/>
      <c r="N98" s="67"/>
      <c r="O98" s="5"/>
    </row>
    <row r="99" spans="3:15" ht="15" customHeight="1" x14ac:dyDescent="0.3">
      <c r="C99" s="36" t="str">
        <f>+RESUMEN!C117</f>
        <v>04.08.11</v>
      </c>
      <c r="D99" s="35" t="str">
        <f>+RESUMEN!D117</f>
        <v>PRUEBAS HIDRAULICAS</v>
      </c>
      <c r="E99" s="65"/>
      <c r="F99" s="59"/>
      <c r="G99" s="59"/>
      <c r="H99" s="89"/>
      <c r="I99" s="59"/>
      <c r="J99" s="59"/>
      <c r="K99" s="59"/>
      <c r="L99" s="59"/>
      <c r="M99" s="67"/>
      <c r="N99" s="67"/>
      <c r="O99" s="5"/>
    </row>
    <row r="100" spans="3:15" ht="15" customHeight="1" x14ac:dyDescent="0.3">
      <c r="C100" s="37" t="str">
        <f>+RESUMEN!C118</f>
        <v>04.08.11.01</v>
      </c>
      <c r="D100" s="31" t="str">
        <f>+RESUMEN!D118</f>
        <v>PRUEBAS HIDROSTATICAS Y DE OPERACION DEL SISTEMA CONTRA INCENDIO</v>
      </c>
      <c r="E100" s="65" t="str">
        <f>+RESUMEN!E118</f>
        <v>ML</v>
      </c>
      <c r="F100" s="59">
        <v>1</v>
      </c>
      <c r="G100" s="59"/>
      <c r="H100" s="89">
        <f>+SUM(N12:N20)</f>
        <v>275</v>
      </c>
      <c r="I100" s="59"/>
      <c r="J100" s="59"/>
      <c r="K100" s="59"/>
      <c r="L100" s="59"/>
      <c r="M100" s="59">
        <f>+PRODUCT(F100:L100)</f>
        <v>275</v>
      </c>
      <c r="N100" s="67">
        <f>+SUM(M100)</f>
        <v>275</v>
      </c>
      <c r="O100" s="5"/>
    </row>
    <row r="101" spans="3:15" ht="15" customHeight="1" x14ac:dyDescent="0.3">
      <c r="C101" s="37"/>
      <c r="D101" s="31"/>
      <c r="E101" s="65"/>
      <c r="F101" s="59"/>
      <c r="G101" s="59"/>
      <c r="H101" s="89"/>
      <c r="I101" s="59"/>
      <c r="J101" s="59"/>
      <c r="K101" s="59"/>
      <c r="L101" s="59"/>
      <c r="M101" s="59"/>
      <c r="N101" s="67"/>
      <c r="O101" s="5"/>
    </row>
    <row r="102" spans="3:15" ht="15" customHeight="1" x14ac:dyDescent="0.3">
      <c r="C102" s="37" t="str">
        <f>+RESUMEN!C119</f>
        <v>04.08.11.02</v>
      </c>
      <c r="D102" s="31" t="str">
        <f>+RESUMEN!D119</f>
        <v>LIMPIEZA Y DESINFECCION DEL SISTEMA DE AGUA CONTRA INCENDIO</v>
      </c>
      <c r="E102" s="65" t="str">
        <f>+RESUMEN!E119</f>
        <v>ML</v>
      </c>
      <c r="F102" s="59">
        <v>1</v>
      </c>
      <c r="G102" s="59"/>
      <c r="H102" s="89">
        <f>+H100</f>
        <v>275</v>
      </c>
      <c r="I102" s="59"/>
      <c r="J102" s="59"/>
      <c r="K102" s="59"/>
      <c r="L102" s="59"/>
      <c r="M102" s="59">
        <f>+PRODUCT(F102:L102)</f>
        <v>275</v>
      </c>
      <c r="N102" s="67">
        <f>+SUM(M102)</f>
        <v>275</v>
      </c>
      <c r="O102" s="5"/>
    </row>
    <row r="103" spans="3:15" ht="15" customHeight="1" x14ac:dyDescent="0.3">
      <c r="C103" s="38"/>
      <c r="D103" s="58"/>
      <c r="E103" s="66"/>
      <c r="F103" s="60"/>
      <c r="G103" s="60"/>
      <c r="H103" s="91"/>
      <c r="I103" s="60"/>
      <c r="J103" s="60"/>
      <c r="K103" s="60"/>
      <c r="L103" s="60"/>
      <c r="M103" s="60"/>
      <c r="N103" s="74"/>
    </row>
  </sheetData>
  <mergeCells count="15">
    <mergeCell ref="C8:N8"/>
    <mergeCell ref="H92:I92"/>
    <mergeCell ref="H95:I95"/>
    <mergeCell ref="C3:N3"/>
    <mergeCell ref="C5:N5"/>
    <mergeCell ref="C6:C7"/>
    <mergeCell ref="D6:D7"/>
    <mergeCell ref="E6:E7"/>
    <mergeCell ref="F6:F7"/>
    <mergeCell ref="G6:G7"/>
    <mergeCell ref="H6:J6"/>
    <mergeCell ref="K6:K7"/>
    <mergeCell ref="L6:L7"/>
    <mergeCell ref="M6:M7"/>
    <mergeCell ref="N6:N7"/>
  </mergeCells>
  <pageMargins left="0.19685039370078741" right="0.19685039370078741" top="0.19685039370078741" bottom="0.19685039370078741" header="0.31496062992125984" footer="0.31496062992125984"/>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RESUMEN</vt:lpstr>
      <vt:lpstr>MÓDULO A</vt:lpstr>
      <vt:lpstr>MÓDULO B</vt:lpstr>
      <vt:lpstr>MÓDULO C</vt:lpstr>
      <vt:lpstr>RED EXTERIOR ACI</vt:lpstr>
      <vt:lpstr>'MÓDULO A'!Área_de_impresión</vt:lpstr>
      <vt:lpstr>'MÓDULO B'!Área_de_impresión</vt:lpstr>
      <vt:lpstr>'MÓDULO C'!Área_de_impresión</vt:lpstr>
      <vt:lpstr>'RED EXTERIOR ACI'!Área_de_impresión</vt:lpstr>
      <vt:lpstr>RESUMEN!Área_de_impresión</vt:lpstr>
      <vt:lpstr>'MÓDULO A'!Títulos_a_imprimir</vt:lpstr>
      <vt:lpstr>'MÓDULO B'!Títulos_a_imprimir</vt:lpstr>
      <vt:lpstr>'MÓDULO C'!Títulos_a_imprimir</vt:lpstr>
      <vt:lpstr>'RED EXTERIOR ACI'!Títulos_a_imprimir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2025-06-18T19:39:15Z</dcterms:created>
  <dcterms:modified xsi:type="dcterms:W3CDTF">2025-08-30T15:18:57Z</dcterms:modified>
</cp:coreProperties>
</file>